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h.amwa.ch\grp\icccon\Proj\107960_NNBS_Technisches_Sekretariat\PROJ_DOK\10_Unterlagen\10_SNBS_23.01\Fehler\Hilfstools\260109\Areal\Französisch\"/>
    </mc:Choice>
  </mc:AlternateContent>
  <xr:revisionPtr revIDLastSave="0" documentId="13_ncr:1_{8ECCD334-19AB-475E-9438-846396199203}" xr6:coauthVersionLast="47" xr6:coauthVersionMax="47" xr10:uidLastSave="{00000000-0000-0000-0000-000000000000}"/>
  <bookViews>
    <workbookView xWindow="-28920" yWindow="-5280" windowWidth="29040" windowHeight="15720" xr2:uid="{8E58B0E9-F83C-49EF-AA49-6DFD00F33A62}"/>
  </bookViews>
  <sheets>
    <sheet name="Grandeur mesurée 1" sheetId="17" r:id="rId1"/>
    <sheet name="Grandeur mesurée 2" sheetId="15" r:id="rId2"/>
    <sheet name="Grandeur mesurée 3" sheetId="16" r:id="rId3"/>
    <sheet name="Résultat" sheetId="18" r:id="rId4"/>
  </sheets>
  <definedNames>
    <definedName name="_Hlk118898837" localSheetId="0">'Grandeur mesurée 1'!#REF!</definedName>
    <definedName name="_Hlk118898837" localSheetId="1">'Grandeur mesurée 2'!#REF!</definedName>
    <definedName name="_Hlk118898837" localSheetId="2">'Grandeur mesurée 3'!#REF!</definedName>
    <definedName name="_Hlk118898837" localSheetId="3">Résultat!#REF!</definedName>
    <definedName name="Auswahl" localSheetId="0">#REF!</definedName>
    <definedName name="Auswahl" localSheetId="3">#REF!</definedName>
    <definedName name="Auswahl">#REF!</definedName>
    <definedName name="_xlnm.Print_Area" localSheetId="0">'Grandeur mesurée 1'!$A$1:$J$28</definedName>
    <definedName name="_xlnm.Print_Area" localSheetId="1">'Grandeur mesurée 2'!$A$1:$I$37</definedName>
    <definedName name="_xlnm.Print_Area" localSheetId="2">'Grandeur mesurée 3'!$A$1:$I$37</definedName>
    <definedName name="_xlnm.Print_Area" localSheetId="3">Résultat!$A$1:$F$19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17" l="1" a="1"/>
  <c r="B20" i="17" s="1"/>
  <c r="A14" i="17" a="1"/>
  <c r="A14" i="17" s="1"/>
  <c r="A16" i="17" l="1"/>
  <c r="A20" i="17" a="1"/>
  <c r="A20" i="17" s="1"/>
  <c r="D16" i="17" l="1"/>
  <c r="D12" i="17"/>
  <c r="B20" i="15" l="1" a="1"/>
  <c r="B20" i="15" s="1"/>
  <c r="I20" i="15" s="1"/>
  <c r="D18" i="15"/>
  <c r="D17" i="15"/>
  <c r="D16" i="15"/>
  <c r="A16" i="15" a="1"/>
  <c r="A16" i="15" s="1"/>
  <c r="A18" i="15"/>
  <c r="A17" i="15"/>
  <c r="I29" i="15"/>
  <c r="I29" i="16" l="1"/>
  <c r="D14" i="17"/>
  <c r="J29" i="16" l="1" a="1"/>
  <c r="J29" i="16" s="1"/>
  <c r="I31" i="16" a="1"/>
  <c r="I31" i="16" s="1"/>
  <c r="G11" i="18"/>
  <c r="I20" i="17"/>
  <c r="I18" i="17"/>
  <c r="D10" i="17" a="1"/>
  <c r="D10" i="17" s="1"/>
  <c r="J31" i="15" l="1" a="1"/>
  <c r="J31" i="15" s="1"/>
  <c r="I31" i="15" s="1"/>
  <c r="G16" i="17"/>
  <c r="J20" i="17" l="1" a="1"/>
  <c r="J20" i="17" s="1"/>
  <c r="J18" i="17"/>
  <c r="L16" i="17" l="1" a="1"/>
  <c r="L16" i="17" s="1"/>
  <c r="J22" i="17" s="1"/>
  <c r="F9" i="18" s="1"/>
  <c r="F11" i="18"/>
  <c r="G9" i="18" l="1"/>
  <c r="F10" i="18"/>
  <c r="G10" i="18"/>
  <c r="G13" i="18" l="1"/>
  <c r="F13"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<sst xmlns="http://schemas.openxmlformats.org/spreadsheetml/2006/main" count="272" uniqueCount="157">
  <si>
    <t>Projet</t>
  </si>
  <si>
    <t>Bâtiment</t>
  </si>
  <si>
    <t>Remarques</t>
  </si>
  <si>
    <t>Grandeur mesurée 1: Nombre de places de stationnement pour voitures de tourisme</t>
  </si>
  <si>
    <t>Sélection</t>
  </si>
  <si>
    <t>Logements</t>
  </si>
  <si>
    <t>- Veuillez choisir</t>
  </si>
  <si>
    <t>Catégorie d’affectation</t>
  </si>
  <si>
    <t>Autres</t>
  </si>
  <si>
    <t>Agglomération</t>
  </si>
  <si>
    <t>Centre</t>
  </si>
  <si>
    <r>
      <rPr>
        <sz val="11"/>
        <color rgb="FF000000"/>
        <rFont val="Arial"/>
        <family val="2"/>
      </rPr>
      <t>m</t>
    </r>
    <r>
      <rPr>
        <vertAlign val="superscript"/>
        <sz val="11"/>
        <color rgb="FF000000"/>
        <rFont val="Arial"/>
        <family val="2"/>
      </rPr>
      <t>2</t>
    </r>
  </si>
  <si>
    <t>25 - 50 %</t>
  </si>
  <si>
    <t>Campagne</t>
  </si>
  <si>
    <t>Nombre de places de stationnement pour voitures de tourisme</t>
  </si>
  <si>
    <t>Industrie, commerce</t>
  </si>
  <si>
    <t>Locaux de stockage, entrepôts</t>
  </si>
  <si>
    <t>Entreprises de service</t>
  </si>
  <si>
    <t>Points de vente</t>
  </si>
  <si>
    <t>Hôtellerie-Restauration</t>
  </si>
  <si>
    <t>Maisons de retraite, centres de soins, sanatoriums</t>
  </si>
  <si>
    <t>Divertissement, culture</t>
  </si>
  <si>
    <t>Résultat de l’évaluation</t>
  </si>
  <si>
    <t>Formation et perfectionnement</t>
  </si>
  <si>
    <t>Installations sportives et de loisirs</t>
  </si>
  <si>
    <r>
      <rPr>
        <b/>
        <sz val="11"/>
        <color rgb="FF000000"/>
        <rFont val="Arial"/>
        <family val="2"/>
      </rPr>
      <t xml:space="preserve">Rédaction
</t>
    </r>
    <r>
      <rPr>
        <sz val="11"/>
        <color rgb="FF000000"/>
        <rFont val="Arial"/>
        <family val="2"/>
      </rPr>
      <t>(nom, entreprise, téléphone, email)</t>
    </r>
  </si>
  <si>
    <t>&gt; 4 fois par heure</t>
  </si>
  <si>
    <t>1 à 4 fois par heure</t>
  </si>
  <si>
    <t>Non desservi par les TP</t>
  </si>
  <si>
    <t>&gt; 50 %</t>
  </si>
  <si>
    <t>A</t>
  </si>
  <si>
    <t>B</t>
  </si>
  <si>
    <t>C</t>
  </si>
  <si>
    <t>Date</t>
  </si>
  <si>
    <t>D</t>
  </si>
  <si>
    <t>&lt; 25 %</t>
  </si>
  <si>
    <t>E</t>
  </si>
  <si>
    <t>Offre minimale de places de stationnement</t>
  </si>
  <si>
    <t>Offre maximale de places de stationnement</t>
  </si>
  <si>
    <t>Type d’affectation</t>
  </si>
  <si>
    <t>Offre de places de stationnement</t>
  </si>
  <si>
    <t>Surface brute de plancher</t>
  </si>
  <si>
    <r>
      <rPr>
        <sz val="11"/>
        <color theme="1"/>
        <rFont val="Arial"/>
        <family val="2"/>
      </rPr>
      <t>m</t>
    </r>
    <r>
      <rPr>
        <vertAlign val="superscript"/>
        <sz val="11"/>
        <color theme="1"/>
        <rFont val="Arial"/>
        <family val="2"/>
      </rPr>
      <t>2</t>
    </r>
  </si>
  <si>
    <t>Entreprises de services à forte fréquentation</t>
  </si>
  <si>
    <t>Autres entreprises de services</t>
  </si>
  <si>
    <t>Points de vente à forte fréquentation</t>
  </si>
  <si>
    <t>Surface de vente</t>
  </si>
  <si>
    <t>Autres surfaces de vente</t>
  </si>
  <si>
    <t>Hôtel</t>
  </si>
  <si>
    <t>Nombre de lits</t>
  </si>
  <si>
    <t>Auberge de jeunesse</t>
  </si>
  <si>
    <t>Restaurant, Café, Bar</t>
  </si>
  <si>
    <t>Nombre de places assises</t>
  </si>
  <si>
    <t>Cinéma</t>
  </si>
  <si>
    <t>Théâtre, opéra, salle de concert</t>
  </si>
  <si>
    <t>Musée, salle d’exposition, galerie</t>
  </si>
  <si>
    <t>Superficie</t>
  </si>
  <si>
    <t>Bibliothèque</t>
  </si>
  <si>
    <t>Discothèque</t>
  </si>
  <si>
    <t>Piste de danse</t>
  </si>
  <si>
    <t>Garderie, jardin d’enfants</t>
  </si>
  <si>
    <t>Nombre de salles de classe</t>
  </si>
  <si>
    <t>Degré primaire et secondaire I</t>
  </si>
  <si>
    <t>Degré secondaire II</t>
  </si>
  <si>
    <t>École de musique</t>
  </si>
  <si>
    <t>École professionnelle</t>
  </si>
  <si>
    <t>Salles de réunion, de conférence</t>
  </si>
  <si>
    <t>Piscine couverte</t>
  </si>
  <si>
    <t>Gymnase</t>
  </si>
  <si>
    <t>Centre de fitness</t>
  </si>
  <si>
    <t>Nombre de tables de jeu</t>
  </si>
  <si>
    <t>Nombre de pistes</t>
  </si>
  <si>
    <t>Grandeur mesurée 2: Offre de stationnement pour vélos</t>
  </si>
  <si>
    <t>Besoin minimal</t>
  </si>
  <si>
    <t>Entreprise de service</t>
  </si>
  <si>
    <t>Places de stationnement pour vélos</t>
  </si>
  <si>
    <t>École</t>
  </si>
  <si>
    <t>Entreprise de service générant peu de circulation de visiteurs</t>
  </si>
  <si>
    <t>Besoin minimal en places de stationnement pour vélos</t>
  </si>
  <si>
    <t>Degré de réalisation:</t>
  </si>
  <si>
    <t>Facilité d’utilisation</t>
  </si>
  <si>
    <t>Les places de stationnement sont facilement accessibles (en roulant ou par ascenseur praticable avec vélo).</t>
  </si>
  <si>
    <t>Les places de stationnement peuvent être utilisées facilement (l’installation est éclairée, les indications en matière de besoins d’espace sont remplies selon le manuel «Stationnement des vélos - Recommandations pour la planification, la réalisation et l’exploitation» de l’OFROU, pages 86/87).</t>
  </si>
  <si>
    <t>oui</t>
  </si>
  <si>
    <t>Dans les installations ouvertes, les cadres de vélo doivent pouvoir être attachés.</t>
  </si>
  <si>
    <t>non</t>
  </si>
  <si>
    <t>Les places longue durée (plus de quatre heures) sont couvertes.</t>
  </si>
  <si>
    <t xml:space="preserve">Exigences remplies:  </t>
  </si>
  <si>
    <t>Grandeur mesurée 3: Mesures de gestion de la mobilité TIM</t>
  </si>
  <si>
    <t>1. Aucune obligation de location pour les places de stationnement pour voitures de tourisme</t>
  </si>
  <si>
    <t>2. Prix de location des places de stationnement couvrant les coûts </t>
  </si>
  <si>
    <t>3. Nombre réduit de places de stationnement
Logements: Places de stationnement pour les habitants/logement: agglomération ≤ 0,5, centre ≤ 0,55, campagne ≤ 0,6
Autres affectations: Nombre de places de stationnement max. 80 % du minimum selon la norme VSS 40 281</t>
  </si>
  <si>
    <t>4. Nombre encore réduit de places de stationnement
Logements: agglomération ≤ 0,25, centre ≤ 0,275, campagne ≤ 0,3</t>
  </si>
  <si>
    <t>5. La mobilité des habitants et des employés respectueuse de l’environnement est encouragée avec au moins CHF 175.- par personne et par an (p. ex. (co-)financement des abonnements de transports publics (sans demi-tarif) ou du covoiturage.</t>
  </si>
  <si>
    <t>6. Un emplacement de covoiturage se trouve à une distance à pied inférieure à 500 mètres de chaque bâtiment du quartier.</t>
  </si>
  <si>
    <t>7. Un emplacement de vélos partagés se trouve à une distance à pied inférieure à 500 mètres de chaque bâtiment du quartier.</t>
  </si>
  <si>
    <t>8. Des vélos spéciaux (p. ex: vélos cargo) sont proposés en partage.</t>
  </si>
  <si>
    <t>9. Au moins trois offres différentes de services complémentaires (p. ex. outils de réparation, pompe à vélo) ou d’infrastructures (p. ex. casiers, douches, vestiaires) sont proposées aux utilisateurs de vélos.</t>
  </si>
  <si>
    <t>10. Des dispositions sur la possession de voiture, définies par contrat de location (logements), respectivement des critères définis et opérationnels pour l’attribution des places de stationnement, respectivement l’autorisation de stationnement (travail) sont établies.</t>
  </si>
  <si>
    <t>Autres mesures:</t>
  </si>
  <si>
    <t>1.</t>
  </si>
  <si>
    <t>2.</t>
  </si>
  <si>
    <t>3.</t>
  </si>
  <si>
    <t>Aspects remplis:</t>
  </si>
  <si>
    <t>Résultat</t>
  </si>
  <si>
    <t>Nombre de logements</t>
  </si>
  <si>
    <t>Nombre de PS pour résidents/logement</t>
  </si>
  <si>
    <t>Type d’espace urbain</t>
  </si>
  <si>
    <t>Valeur specifique indicative pour I'offre en cases de stationnement</t>
  </si>
  <si>
    <t>point</t>
  </si>
  <si>
    <t>points</t>
  </si>
  <si>
    <t>Part de la mobilité douce dans l'ensemble de la génération du trafic de personne</t>
  </si>
  <si>
    <t>Fréquence des transports publics pondérée selon la desserte des habitants pendant la période d'exploitation déterminante</t>
  </si>
  <si>
    <t>Nombre de pièces (transféré de l'outil d'aide 222 "Caractère abordable des surfaces utilisables")</t>
  </si>
  <si>
    <t>Total critère 335 Mobilité douce</t>
  </si>
  <si>
    <t>11. La distance à pied entre l’entrée du bâtiment et l’arrêt de TP le plus proche est au maximum de 500 m.</t>
  </si>
  <si>
    <t>Nombre de postes de travail</t>
  </si>
  <si>
    <t>Nombre d'élèves niveau primaire</t>
  </si>
  <si>
    <t>Nombre d'élèves niveau secondaire</t>
  </si>
  <si>
    <t xml:space="preserve">Nombre d'élèves gymnases, écoles professionnelles, hautes écoles (spécialisées) </t>
  </si>
  <si>
    <t>Nombre d'enseignants niveau primaire</t>
  </si>
  <si>
    <t>Nombre d'enseignants niveau secondaire</t>
  </si>
  <si>
    <t xml:space="preserve">Nombre d'enseignants gymnases, écoles professionnelles, hautes écoles (spécialisées) </t>
  </si>
  <si>
    <t>Type de localisation</t>
  </si>
  <si>
    <r>
      <t xml:space="preserve">Nombre d'élèves </t>
    </r>
    <r>
      <rPr>
        <sz val="11"/>
        <color theme="1"/>
        <rFont val="Aptos Narrow"/>
        <family val="2"/>
      </rPr>
      <t>≥</t>
    </r>
    <r>
      <rPr>
        <sz val="9.35"/>
        <color theme="1"/>
        <rFont val="Arial"/>
        <family val="2"/>
      </rPr>
      <t xml:space="preserve"> 18 ans</t>
    </r>
  </si>
  <si>
    <t>Nombre d'élèves</t>
  </si>
  <si>
    <t>Haute école spécialisée, université</t>
  </si>
  <si>
    <t>Nombre d'étudiants</t>
  </si>
  <si>
    <t>Locaux de cours pour la formation des adultes</t>
  </si>
  <si>
    <t>Nombre de places d'école</t>
  </si>
  <si>
    <t>Veuillez choisir</t>
  </si>
  <si>
    <t>Nombre de places de vestiaires</t>
  </si>
  <si>
    <t>Nombre de spectateurs</t>
  </si>
  <si>
    <t>Surface de la salle</t>
  </si>
  <si>
    <r>
      <t>m</t>
    </r>
    <r>
      <rPr>
        <vertAlign val="superscript"/>
        <sz val="11"/>
        <color theme="1"/>
        <rFont val="Arial"/>
        <family val="2"/>
      </rPr>
      <t>2</t>
    </r>
  </si>
  <si>
    <t>Salle de jeux, casino, salle de club</t>
  </si>
  <si>
    <t>Nombre de places assises ou de places de jeux</t>
  </si>
  <si>
    <t>Salle de billard</t>
  </si>
  <si>
    <t>Jeu de quilles, bowling</t>
  </si>
  <si>
    <t>Patinoire</t>
  </si>
  <si>
    <t>Surface de glace</t>
  </si>
  <si>
    <t>Plage et piscine en plein air</t>
  </si>
  <si>
    <t>Surface de parcelle</t>
  </si>
  <si>
    <t>Stade d'athlétisme avec terains de jeu</t>
  </si>
  <si>
    <t>Surface</t>
  </si>
  <si>
    <t>Stade (football, hockey)</t>
  </si>
  <si>
    <t>Tennis</t>
  </si>
  <si>
    <t>Nombre de courts</t>
  </si>
  <si>
    <t>Stand de tir</t>
  </si>
  <si>
    <t>Nombre de cibles</t>
  </si>
  <si>
    <t>Piste en forêt, Parcours Vita</t>
  </si>
  <si>
    <t>Nombre d’équipements</t>
  </si>
  <si>
    <t>Mini-golf</t>
  </si>
  <si>
    <t>Manège, écurie</t>
  </si>
  <si>
    <t>Nombre de boxex</t>
  </si>
  <si>
    <t>Port de plaisance</t>
  </si>
  <si>
    <t>Nombre d'amarrages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</si>
</sst>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
  </numFmts>
  <fonts count="19" x14ac:knownFonts="1">
    <font>
      <sz val="11"/>
      <color theme="1"/>
      <name val="Calibri"/>
      <family val="2"/>
      <scheme val="minor"/>
    </font>
    <font>
      <sz val="11"/>
      <color rgb="FF000000"/>
      <name val="Arial"/>
      <family val="2"/>
    </font>
    <font>
      <b/>
      <sz val="11"/>
      <color theme="1"/>
      <name val="Arial"/>
      <family val="2"/>
    </font>
    <font>
      <sz val="11"/>
      <color theme="1"/>
      <name val="Arial"/>
      <family val="2"/>
    </font>
    <font>
      <sz val="11"/>
      <color theme="0" tint="-0.499984740745262"/>
      <name val="Arial"/>
      <family val="2"/>
    </font>
    <font>
      <b/>
      <i/>
      <sz val="11"/>
      <color rgb="FF000000"/>
      <name val="Arial"/>
      <family val="2"/>
    </font>
    <font>
      <b/>
      <sz val="11"/>
      <color rgb="FF000000"/>
      <name val="Arial"/>
      <family val="2"/>
    </font>
    <font>
      <sz val="11"/>
      <name val="Arial"/>
      <family val="2"/>
    </font>
    <font>
      <b/>
      <sz val="11"/>
      <color theme="0"/>
      <name val="Arial"/>
      <family val="2"/>
    </font>
    <font>
      <b/>
      <sz val="12"/>
      <color theme="1"/>
      <name val="Arial"/>
      <family val="2"/>
    </font>
    <font>
      <sz val="12"/>
      <color theme="1"/>
      <name val="Arial"/>
      <family val="2"/>
    </font>
    <font>
      <sz val="11"/>
      <color theme="1"/>
      <name val="Calibri"/>
      <family val="2"/>
      <scheme val="minor"/>
    </font>
    <font>
      <sz val="8"/>
      <color theme="1"/>
      <name val="Arial"/>
      <family val="2"/>
    </font>
    <font>
      <b/>
      <sz val="11"/>
      <name val="Arial"/>
      <family val="2"/>
    </font>
    <font>
      <vertAlign val="superscript"/>
      <sz val="11"/>
      <color theme="1"/>
      <name val="Arial"/>
      <family val="2"/>
    </font>
    <font>
      <sz val="8"/>
      <name val="Calibri"/>
      <family val="2"/>
      <scheme val="minor"/>
    </font>
    <font>
      <vertAlign val="superscript"/>
      <sz val="11"/>
      <color rgb="FF000000"/>
      <name val="Arial"/>
      <family val="2"/>
    </font>
    <font>
      <sz val="11"/>
      <color theme="1"/>
      <name val="Aptos Narrow"/>
      <family val="2"/>
    </font>
    <font>
      <sz val="9.35"/>
      <color theme="1"/>
      <name val="Arial"/>
      <family val="2"/>
    </font>
  </fonts>
  <fills count="10">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3" tint="0.39997558519241921"/>
        <bgColor indexed="64"/>
      </patternFill>
    </fill>
    <fill>
      <patternFill patternType="solid">
        <fgColor theme="0" tint="-0.14999847407452621"/>
        <bgColor rgb="FFC00000"/>
      </patternFill>
    </fill>
    <fill>
      <patternFill patternType="solid">
        <fgColor theme="3"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s>
  <borders count="6">
    <border>
      <left/>
      <right/>
      <top/>
      <bottom/>
      <diagonal/>
    </border>
    <border>
      <left/>
      <right/>
      <top/>
      <bottom style="thin">
        <color indexed="64"/>
      </bottom>
      <diagonal/>
    </border>
    <border>
      <left/>
      <right/>
      <top/>
      <bottom style="thin">
        <color theme="0" tint="-0.499984740745262"/>
      </bottom>
      <diagonal/>
    </border>
    <border>
      <left/>
      <right/>
      <top style="thin">
        <color indexed="64"/>
      </top>
      <bottom/>
      <diagonal/>
    </border>
    <border>
      <left/>
      <right/>
      <top/>
      <bottom style="thick">
        <color theme="0"/>
      </bottom>
      <diagonal/>
    </border>
    <border>
      <left/>
      <right/>
      <top style="thick">
        <color theme="0"/>
      </top>
      <bottom style="thick">
        <color theme="0"/>
      </bottom>
      <diagonal/>
    </border>
  </borders>
  <cellStyleXfs count="2">
    <xf numFmtId="0" fontId="0" fillId="0" borderId="0"/>
    <xf numFmtId="9" fontId="11" fillId="0" borderId="0" applyFont="0" applyFill="0" applyBorder="0" applyAlignment="0" applyProtection="0"/>
  </cellStyleXfs>
  <cellXfs count="86">
    <xf numFmtId="0" fontId="0" fillId="0" borderId="0" xfId="0"/>
    <xf numFmtId="0" fontId="1" fillId="0" borderId="0" xfId="0" applyFont="1" applyAlignment="1">
      <alignment vertical="center"/>
    </xf>
    <xf numFmtId="0" fontId="3" fillId="0" borderId="0" xfId="0" applyFont="1" applyAlignment="1">
      <alignment vertical="center"/>
    </xf>
    <xf numFmtId="0" fontId="3" fillId="0" borderId="0" xfId="0" applyFont="1"/>
    <xf numFmtId="0" fontId="3" fillId="0" borderId="0" xfId="0" applyFont="1" applyAlignment="1">
      <alignment vertical="center" wrapText="1"/>
    </xf>
    <xf numFmtId="0" fontId="1" fillId="0" borderId="0" xfId="0" applyFont="1" applyAlignment="1">
      <alignment horizontal="center" vertical="center"/>
    </xf>
    <xf numFmtId="0" fontId="1" fillId="0" borderId="1" xfId="0" applyFont="1" applyBorder="1" applyAlignment="1">
      <alignment vertical="center"/>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right" vertical="center" wrapText="1"/>
    </xf>
    <xf numFmtId="0" fontId="6" fillId="0" borderId="0" xfId="0" applyFont="1" applyAlignment="1">
      <alignment vertical="center"/>
    </xf>
    <xf numFmtId="0" fontId="7" fillId="0" borderId="0" xfId="0" applyFont="1" applyAlignment="1">
      <alignment vertical="center"/>
    </xf>
    <xf numFmtId="0" fontId="6" fillId="0" borderId="2" xfId="0" applyFont="1" applyBorder="1" applyAlignment="1">
      <alignment vertical="center"/>
    </xf>
    <xf numFmtId="0" fontId="1" fillId="0" borderId="2" xfId="0" applyFont="1" applyBorder="1" applyAlignment="1">
      <alignment vertical="center"/>
    </xf>
    <xf numFmtId="0" fontId="5" fillId="0" borderId="2" xfId="0" applyFont="1" applyBorder="1" applyAlignment="1">
      <alignment horizontal="center" vertical="center"/>
    </xf>
    <xf numFmtId="0" fontId="1" fillId="0" borderId="2" xfId="0" applyFont="1" applyBorder="1" applyAlignment="1">
      <alignment horizontal="center" vertical="center"/>
    </xf>
    <xf numFmtId="0" fontId="3" fillId="0" borderId="3" xfId="0" applyFont="1" applyBorder="1" applyAlignment="1">
      <alignment vertical="center" wrapText="1"/>
    </xf>
    <xf numFmtId="0" fontId="1" fillId="0" borderId="3" xfId="0" applyFont="1" applyBorder="1" applyAlignment="1">
      <alignment vertical="center"/>
    </xf>
    <xf numFmtId="0" fontId="6" fillId="0" borderId="0" xfId="0" applyFont="1" applyAlignment="1">
      <alignment vertical="center" wrapText="1"/>
    </xf>
    <xf numFmtId="0" fontId="6" fillId="0" borderId="0" xfId="0" applyFont="1" applyAlignment="1">
      <alignment horizontal="left" vertical="center" wrapText="1"/>
    </xf>
    <xf numFmtId="0" fontId="1" fillId="0" borderId="0" xfId="0" applyFont="1" applyAlignment="1">
      <alignment horizontal="left" vertical="center"/>
    </xf>
    <xf numFmtId="0" fontId="6" fillId="0" borderId="1" xfId="0" applyFont="1" applyBorder="1" applyAlignment="1">
      <alignment vertical="center"/>
    </xf>
    <xf numFmtId="0" fontId="3" fillId="0" borderId="1" xfId="0" applyFont="1" applyBorder="1" applyAlignment="1">
      <alignment vertical="center" wrapText="1"/>
    </xf>
    <xf numFmtId="0" fontId="1" fillId="0" borderId="0" xfId="0" applyFont="1"/>
    <xf numFmtId="0" fontId="1" fillId="0" borderId="0" xfId="0" applyFont="1" applyAlignment="1">
      <alignment wrapText="1"/>
    </xf>
    <xf numFmtId="49" fontId="8" fillId="4" borderId="0" xfId="0" applyNumberFormat="1" applyFont="1" applyFill="1" applyAlignment="1">
      <alignment horizontal="left" vertical="center"/>
    </xf>
    <xf numFmtId="0" fontId="8" fillId="4" borderId="0" xfId="0" applyFont="1" applyFill="1" applyAlignment="1">
      <alignment vertical="center"/>
    </xf>
    <xf numFmtId="0" fontId="8" fillId="4" borderId="0" xfId="0" applyFont="1" applyFill="1" applyAlignment="1">
      <alignment horizontal="center" vertical="center"/>
    </xf>
    <xf numFmtId="0" fontId="10" fillId="0" borderId="0" xfId="0" applyFont="1" applyAlignment="1">
      <alignment vertical="center"/>
    </xf>
    <xf numFmtId="0" fontId="8" fillId="4" borderId="0" xfId="0" applyFont="1" applyFill="1" applyAlignment="1">
      <alignment horizontal="right" vertical="center"/>
    </xf>
    <xf numFmtId="0" fontId="3" fillId="0" borderId="0" xfId="0" quotePrefix="1" applyFont="1" applyAlignment="1">
      <alignment vertical="center"/>
    </xf>
    <xf numFmtId="0" fontId="3" fillId="0" borderId="0" xfId="0" applyFont="1" applyAlignment="1">
      <alignment horizontal="left" vertical="center"/>
    </xf>
    <xf numFmtId="0" fontId="6" fillId="0" borderId="3" xfId="0" applyFont="1" applyBorder="1" applyAlignment="1">
      <alignment vertical="center"/>
    </xf>
    <xf numFmtId="0" fontId="1" fillId="0" borderId="3" xfId="0" applyFont="1" applyBorder="1" applyAlignment="1">
      <alignment horizontal="center" vertical="center"/>
    </xf>
    <xf numFmtId="0" fontId="1" fillId="3" borderId="5" xfId="0" applyFont="1" applyFill="1" applyBorder="1" applyAlignment="1" applyProtection="1">
      <alignment horizontal="center" vertical="center"/>
      <protection locked="0"/>
    </xf>
    <xf numFmtId="0" fontId="3" fillId="0" borderId="0" xfId="0" applyFont="1" applyAlignment="1">
      <alignment horizontal="center" vertical="center"/>
    </xf>
    <xf numFmtId="0" fontId="12" fillId="0" borderId="0" xfId="0" applyFont="1" applyAlignment="1">
      <alignment vertical="center"/>
    </xf>
    <xf numFmtId="0" fontId="13" fillId="5" borderId="0" xfId="0" applyFont="1" applyFill="1" applyAlignment="1">
      <alignment horizontal="left" vertical="center"/>
    </xf>
    <xf numFmtId="0" fontId="13" fillId="0" borderId="0" xfId="0" applyFont="1" applyAlignment="1">
      <alignment horizontal="left" vertical="center"/>
    </xf>
    <xf numFmtId="0" fontId="1" fillId="0" borderId="0" xfId="0" quotePrefix="1" applyFont="1" applyAlignment="1">
      <alignment vertical="center"/>
    </xf>
    <xf numFmtId="0" fontId="3" fillId="0" borderId="5" xfId="0" applyFont="1" applyBorder="1" applyAlignment="1" applyProtection="1">
      <alignment horizontal="center" vertical="center"/>
      <protection locked="0"/>
    </xf>
    <xf numFmtId="0" fontId="13" fillId="5" borderId="0" xfId="0" applyFont="1" applyFill="1" applyAlignment="1">
      <alignment vertical="center"/>
    </xf>
    <xf numFmtId="0" fontId="7" fillId="5" borderId="0" xfId="0" applyFont="1" applyFill="1" applyAlignment="1">
      <alignment horizontal="center" vertical="center"/>
    </xf>
    <xf numFmtId="0" fontId="7" fillId="5" borderId="0" xfId="0" applyFont="1" applyFill="1" applyAlignment="1">
      <alignment vertical="center"/>
    </xf>
    <xf numFmtId="0" fontId="7" fillId="5" borderId="0" xfId="0" applyFont="1" applyFill="1" applyAlignment="1">
      <alignment horizontal="right" vertical="center"/>
    </xf>
    <xf numFmtId="0" fontId="5" fillId="0" borderId="0" xfId="0" applyFont="1" applyAlignment="1">
      <alignment horizontal="center" vertical="center"/>
    </xf>
    <xf numFmtId="0" fontId="5" fillId="0" borderId="3" xfId="0" applyFont="1" applyBorder="1" applyAlignment="1">
      <alignment horizontal="center" vertical="center"/>
    </xf>
    <xf numFmtId="0" fontId="3" fillId="0" borderId="3" xfId="0" applyFont="1" applyBorder="1" applyAlignment="1">
      <alignment vertical="center"/>
    </xf>
    <xf numFmtId="0" fontId="3" fillId="0" borderId="1" xfId="0" applyFont="1" applyBorder="1" applyAlignment="1">
      <alignment vertical="center"/>
    </xf>
    <xf numFmtId="0" fontId="2" fillId="0" borderId="0" xfId="0" applyFont="1" applyAlignment="1">
      <alignment vertical="center"/>
    </xf>
    <xf numFmtId="0" fontId="2" fillId="6" borderId="0" xfId="0" applyFont="1" applyFill="1" applyAlignment="1">
      <alignment horizontal="right" vertical="center"/>
    </xf>
    <xf numFmtId="0" fontId="3" fillId="6" borderId="0" xfId="0" applyFont="1" applyFill="1" applyAlignment="1">
      <alignment vertical="center"/>
    </xf>
    <xf numFmtId="0" fontId="2" fillId="6" borderId="0" xfId="0" applyFont="1" applyFill="1" applyAlignment="1">
      <alignment horizontal="center" vertical="center"/>
    </xf>
    <xf numFmtId="0" fontId="1" fillId="2" borderId="0" xfId="0" applyFont="1" applyFill="1" applyAlignment="1" applyProtection="1">
      <alignment horizontal="center" vertical="center"/>
      <protection locked="0"/>
    </xf>
    <xf numFmtId="0" fontId="3" fillId="0" borderId="0" xfId="0" quotePrefix="1" applyFont="1"/>
    <xf numFmtId="0" fontId="3" fillId="0" borderId="0" xfId="0" applyFont="1" applyAlignment="1">
      <alignment horizontal="center"/>
    </xf>
    <xf numFmtId="0" fontId="2" fillId="0" borderId="0" xfId="0" applyFont="1" applyAlignment="1">
      <alignment horizontal="right" vertical="center"/>
    </xf>
    <xf numFmtId="0" fontId="2" fillId="0" borderId="0" xfId="0" applyFont="1"/>
    <xf numFmtId="9" fontId="3" fillId="0" borderId="0" xfId="1" applyFont="1" applyProtection="1"/>
    <xf numFmtId="9" fontId="3" fillId="0" borderId="0" xfId="1" quotePrefix="1" applyFont="1" applyProtection="1"/>
    <xf numFmtId="0" fontId="13" fillId="0" borderId="0" xfId="0" applyFont="1" applyAlignment="1">
      <alignment vertical="center"/>
    </xf>
    <xf numFmtId="0" fontId="3" fillId="7" borderId="0" xfId="0" applyFont="1" applyFill="1" applyAlignment="1">
      <alignment wrapText="1"/>
    </xf>
    <xf numFmtId="0" fontId="3" fillId="7" borderId="0" xfId="0" applyFont="1" applyFill="1"/>
    <xf numFmtId="0" fontId="3" fillId="0" borderId="0" xfId="0" applyFont="1" applyAlignment="1">
      <alignment horizontal="right"/>
    </xf>
    <xf numFmtId="2" fontId="3" fillId="7" borderId="0" xfId="0" applyNumberFormat="1" applyFont="1" applyFill="1"/>
    <xf numFmtId="0" fontId="3" fillId="0" borderId="0" xfId="0" applyFont="1" applyAlignment="1" applyProtection="1">
      <alignment horizontal="center" vertical="center"/>
      <protection locked="0"/>
    </xf>
    <xf numFmtId="165" fontId="2" fillId="6" borderId="0" xfId="1" applyNumberFormat="1" applyFont="1" applyFill="1" applyAlignment="1" applyProtection="1">
      <alignment horizontal="center" vertical="center"/>
    </xf>
    <xf numFmtId="0" fontId="1" fillId="3" borderId="5" xfId="0" applyFont="1" applyFill="1" applyBorder="1" applyAlignment="1" applyProtection="1">
      <alignment horizontal="left" vertical="center"/>
      <protection locked="0"/>
    </xf>
    <xf numFmtId="0" fontId="1" fillId="2" borderId="0" xfId="0" applyFont="1" applyFill="1" applyAlignment="1" applyProtection="1">
      <alignment horizontal="left" vertical="center"/>
      <protection locked="0"/>
    </xf>
    <xf numFmtId="0" fontId="9" fillId="0" borderId="0" xfId="0" applyFont="1" applyAlignment="1">
      <alignment horizontal="left" vertical="center"/>
    </xf>
    <xf numFmtId="0" fontId="1" fillId="2" borderId="0" xfId="0" applyFont="1" applyFill="1" applyAlignment="1" applyProtection="1">
      <alignment horizontal="left" vertical="center" wrapText="1"/>
      <protection locked="0"/>
    </xf>
    <xf numFmtId="0" fontId="1" fillId="0" borderId="0" xfId="0" applyFont="1" applyAlignment="1" applyProtection="1">
      <alignment horizontal="left" vertical="center"/>
      <protection locked="0"/>
    </xf>
    <xf numFmtId="0" fontId="3" fillId="0" borderId="0" xfId="0" applyFont="1" applyAlignment="1">
      <alignment horizontal="left" wrapText="1"/>
    </xf>
    <xf numFmtId="0" fontId="1" fillId="3" borderId="4" xfId="0" applyFont="1" applyFill="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0" xfId="0" applyFont="1" applyAlignment="1">
      <alignment horizontal="left" vertical="center" wrapText="1"/>
    </xf>
    <xf numFmtId="0" fontId="3" fillId="0" borderId="0" xfId="0" applyFont="1" applyAlignment="1">
      <alignment horizontal="left" vertical="center"/>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6" fillId="0" borderId="0" xfId="0" applyFont="1" applyAlignment="1">
      <alignment horizontal="left" vertical="center" wrapText="1"/>
    </xf>
    <xf numFmtId="0" fontId="6" fillId="0" borderId="0" xfId="0" applyFont="1" applyAlignment="1">
      <alignment horizontal="left" vertical="center"/>
    </xf>
    <xf numFmtId="0" fontId="3" fillId="9" borderId="0" xfId="0" applyFont="1" applyFill="1"/>
    <xf numFmtId="0" fontId="3" fillId="8" borderId="0" xfId="0" applyFont="1" applyFill="1"/>
    <xf numFmtId="1" fontId="1" fillId="2" borderId="0" xfId="0" applyNumberFormat="1" applyFont="1" applyFill="1" applyAlignment="1" applyProtection="1">
      <alignment horizontal="center" vertical="center"/>
      <protection locked="0"/>
    </xf>
    <xf numFmtId="0" fontId="2" fillId="6" borderId="0" xfId="0" applyNumberFormat="1" applyFont="1" applyFill="1" applyAlignment="1">
      <alignment horizontal="center" vertical="center"/>
    </xf>
    <xf numFmtId="0" fontId="2" fillId="0" borderId="0" xfId="0" applyNumberFormat="1" applyFont="1" applyAlignment="1">
      <alignment horizontal="center" vertical="center"/>
    </xf>
  </cellXfs>
  <cellStyles count="2">
    <cellStyle name="Prozent" xfId="1" builtinId="5"/>
    <cellStyle name="Standard" xfId="0" builtinId="0"/>
  </cellStyles>
  <dxfs count="22">
    <dxf>
      <font>
        <color theme="0"/>
      </font>
      <fill>
        <patternFill>
          <bgColor theme="0"/>
        </patternFill>
      </fill>
    </dxf>
    <dxf>
      <font>
        <color theme="0"/>
      </font>
      <fill>
        <patternFill>
          <bgColor theme="0"/>
        </patternFill>
      </fill>
    </dxf>
    <dxf>
      <font>
        <color theme="0"/>
      </font>
      <fill>
        <patternFill>
          <bgColor theme="0"/>
        </patternFill>
      </fill>
    </dxf>
    <dxf>
      <fill>
        <patternFill>
          <bgColor rgb="FFFFC000"/>
        </patternFill>
      </fill>
    </dxf>
    <dxf>
      <fill>
        <patternFill>
          <bgColor rgb="FFFFC000"/>
        </patternFill>
      </fill>
    </dxf>
    <dxf>
      <fill>
        <patternFill>
          <bgColor rgb="FFFFC000"/>
        </patternFill>
      </fill>
    </dxf>
    <dxf>
      <fill>
        <patternFill>
          <bgColor theme="3" tint="0.79998168889431442"/>
        </patternFill>
      </fill>
    </dxf>
    <dxf>
      <font>
        <color theme="0"/>
      </font>
    </dxf>
    <dxf>
      <font>
        <color auto="1"/>
      </font>
      <fill>
        <patternFill>
          <bgColor rgb="FFE9F2D2"/>
        </patternFill>
      </fill>
    </dxf>
    <dxf>
      <fill>
        <patternFill>
          <bgColor rgb="FFE9F2D2"/>
        </patternFill>
      </fill>
    </dxf>
    <dxf>
      <font>
        <color theme="0"/>
      </font>
    </dxf>
    <dxf>
      <font>
        <color theme="0"/>
      </font>
    </dxf>
    <dxf>
      <font>
        <color theme="0"/>
      </font>
    </dxf>
    <dxf>
      <font>
        <color theme="0"/>
      </font>
      <fill>
        <patternFill patternType="none">
          <bgColor auto="1"/>
        </patternFill>
      </fill>
    </dxf>
    <dxf>
      <fill>
        <patternFill>
          <bgColor rgb="FFE9F2D2"/>
        </patternFill>
      </fill>
    </dxf>
    <dxf>
      <font>
        <color theme="0"/>
      </font>
    </dxf>
    <dxf>
      <fill>
        <patternFill>
          <bgColor rgb="FFE9F2D2"/>
        </patternFill>
      </fill>
    </dxf>
    <dxf>
      <font>
        <color theme="0"/>
      </font>
    </dxf>
    <dxf>
      <font>
        <color theme="0"/>
      </font>
      <fill>
        <patternFill patternType="none">
          <bgColor auto="1"/>
        </patternFill>
      </fill>
    </dxf>
    <dxf>
      <fill>
        <patternFill>
          <bgColor rgb="FFE9F2D2"/>
        </patternFill>
      </fill>
    </dxf>
    <dxf>
      <font>
        <color theme="0"/>
      </font>
      <fill>
        <patternFill patternType="none">
          <bgColor auto="1"/>
        </patternFill>
      </fill>
    </dxf>
    <dxf>
      <fill>
        <patternFill>
          <bgColor rgb="FFE9F2D2"/>
        </patternFill>
      </fill>
    </dxf>
  </dxfs>
  <tableStyles count="0" defaultTableStyle="TableStyleMedium2" defaultPivotStyle="PivotStyleLight16"/>
  <colors>
    <mruColors>
      <color rgb="FF79B51E"/>
      <color rgb="FFE9F2D2"/>
      <color rgb="FFE9EDF7"/>
      <color rgb="FFE9F1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7DDC5-5C01-44E4-B4AA-42E53586FBCE}">
  <sheetPr>
    <pageSetUpPr autoPageBreaks="0" fitToPage="1"/>
  </sheetPr>
  <dimension ref="A1:P88"/>
  <sheetViews>
    <sheetView showGridLines="0" tabSelected="1" view="pageLayout" zoomScale="70" zoomScaleNormal="100" zoomScaleSheetLayoutView="70" zoomScalePageLayoutView="70" workbookViewId="0">
      <selection activeCell="B2" sqref="B2:J2"/>
    </sheetView>
  </sheetViews>
  <sheetFormatPr baseColWidth="10" defaultColWidth="10.81640625" defaultRowHeight="14" x14ac:dyDescent="0.3"/>
  <cols>
    <col min="1" max="1" width="60.36328125" style="3" customWidth="1"/>
    <col min="2" max="2" width="10.81640625" style="3" customWidth="1"/>
    <col min="3" max="3" width="8.7265625" style="3" customWidth="1"/>
    <col min="4" max="4" width="32" style="3" customWidth="1"/>
    <col min="5" max="5" width="10.26953125" style="3" customWidth="1"/>
    <col min="6" max="6" width="18.54296875" style="3" customWidth="1"/>
    <col min="7" max="7" width="23" style="3" bestFit="1" customWidth="1"/>
    <col min="8" max="8" width="8.26953125" style="3" customWidth="1"/>
    <col min="9" max="9" width="42.453125" style="3" customWidth="1"/>
    <col min="10" max="10" width="10.1796875" style="3" customWidth="1"/>
    <col min="11" max="11" width="38.7265625" style="3" hidden="1" customWidth="1"/>
    <col min="12" max="12" width="27.453125" style="3" hidden="1" customWidth="1"/>
    <col min="13" max="13" width="10.81640625" style="3" hidden="1" customWidth="1"/>
    <col min="14" max="14" width="23.7265625" style="3" hidden="1" customWidth="1"/>
    <col min="15" max="16" width="0" style="3" hidden="1" customWidth="1"/>
    <col min="17" max="16384" width="10.81640625" style="3"/>
  </cols>
  <sheetData>
    <row r="1" spans="1:14" s="2" customFormat="1" ht="10.5" customHeight="1" thickBot="1" x14ac:dyDescent="0.4">
      <c r="A1" s="32"/>
      <c r="B1" s="17"/>
      <c r="C1" s="33"/>
      <c r="D1" s="33"/>
      <c r="E1" s="33"/>
      <c r="F1" s="33"/>
      <c r="G1" s="33"/>
      <c r="H1" s="16"/>
      <c r="I1" s="16"/>
      <c r="J1" s="16"/>
      <c r="K1" s="47"/>
    </row>
    <row r="2" spans="1:14" s="11" customFormat="1" ht="15" customHeight="1" thickTop="1" thickBot="1" x14ac:dyDescent="0.4">
      <c r="A2" s="60" t="s">
        <v>0</v>
      </c>
      <c r="B2" s="67"/>
      <c r="C2" s="67"/>
      <c r="D2" s="67"/>
      <c r="E2" s="67"/>
      <c r="F2" s="67"/>
      <c r="G2" s="67"/>
      <c r="H2" s="67"/>
      <c r="I2" s="67"/>
      <c r="J2" s="67"/>
    </row>
    <row r="3" spans="1:14" s="11" customFormat="1" ht="15" customHeight="1" thickTop="1" thickBot="1" x14ac:dyDescent="0.4">
      <c r="A3" s="60" t="s">
        <v>1</v>
      </c>
      <c r="B3" s="67"/>
      <c r="C3" s="67"/>
      <c r="D3" s="67"/>
      <c r="E3" s="67"/>
      <c r="F3" s="67"/>
      <c r="G3" s="67"/>
      <c r="H3" s="67"/>
      <c r="I3" s="67"/>
      <c r="J3" s="67"/>
    </row>
    <row r="4" spans="1:14" s="11" customFormat="1" ht="15" customHeight="1" thickTop="1" thickBot="1" x14ac:dyDescent="0.4">
      <c r="A4" s="60" t="s">
        <v>2</v>
      </c>
      <c r="B4" s="67"/>
      <c r="C4" s="67"/>
      <c r="D4" s="67"/>
      <c r="E4" s="67"/>
      <c r="F4" s="67"/>
      <c r="G4" s="67"/>
      <c r="H4" s="67"/>
      <c r="I4" s="67"/>
      <c r="J4" s="67"/>
    </row>
    <row r="5" spans="1:14" s="2" customFormat="1" ht="10.5" customHeight="1" thickTop="1" x14ac:dyDescent="0.35">
      <c r="A5" s="6"/>
      <c r="B5" s="6"/>
      <c r="C5" s="7"/>
      <c r="D5" s="7"/>
      <c r="E5" s="7"/>
      <c r="F5" s="8"/>
      <c r="G5" s="8"/>
      <c r="H5" s="9"/>
      <c r="I5" s="9"/>
      <c r="J5" s="7"/>
    </row>
    <row r="6" spans="1:14" s="2" customFormat="1" ht="10.5" customHeight="1" x14ac:dyDescent="0.35">
      <c r="A6" s="10"/>
      <c r="B6" s="1"/>
      <c r="C6" s="5"/>
      <c r="D6" s="5"/>
      <c r="E6" s="5"/>
      <c r="F6" s="5"/>
      <c r="G6" s="5"/>
      <c r="H6" s="4"/>
      <c r="I6" s="4"/>
    </row>
    <row r="7" spans="1:14" s="2" customFormat="1" x14ac:dyDescent="0.35"/>
    <row r="8" spans="1:14" s="28" customFormat="1" ht="15.5" x14ac:dyDescent="0.35">
      <c r="A8" s="69" t="s">
        <v>3</v>
      </c>
      <c r="B8" s="69"/>
      <c r="C8" s="69"/>
      <c r="D8" s="69"/>
      <c r="E8" s="69"/>
      <c r="F8" s="69"/>
      <c r="G8" s="69"/>
      <c r="H8" s="69"/>
      <c r="I8" s="69"/>
      <c r="J8" s="69"/>
      <c r="K8" s="2" t="s">
        <v>4</v>
      </c>
      <c r="L8" t="s">
        <v>107</v>
      </c>
      <c r="M8" t="s">
        <v>105</v>
      </c>
    </row>
    <row r="9" spans="1:14" s="2" customFormat="1" ht="14.5" x14ac:dyDescent="0.35">
      <c r="A9" s="31"/>
      <c r="B9" s="31"/>
      <c r="C9" s="31"/>
      <c r="D9" s="31"/>
      <c r="E9" s="31"/>
      <c r="F9" s="31"/>
      <c r="G9" s="31"/>
      <c r="H9" s="31"/>
      <c r="I9" s="31"/>
      <c r="J9" s="31"/>
      <c r="K9" s="2" t="s">
        <v>5</v>
      </c>
      <c r="L9" s="2" t="s">
        <v>6</v>
      </c>
      <c r="M9" t="s">
        <v>106</v>
      </c>
    </row>
    <row r="10" spans="1:14" s="2" customFormat="1" ht="15" customHeight="1" x14ac:dyDescent="0.35">
      <c r="A10" s="2" t="s">
        <v>7</v>
      </c>
      <c r="B10" s="53" t="s">
        <v>5</v>
      </c>
      <c r="D10" s="2" t="str" cm="1">
        <f t="array" ref="D10">_xlfn.IFS(ISBLANK(B10),"",$B$10=$K$9,L8,$B$10=$K$10,K37)</f>
        <v>Type d’espace urbain</v>
      </c>
      <c r="F10" s="68" t="s">
        <v>6</v>
      </c>
      <c r="G10" s="68"/>
      <c r="I10" s="71" t="s">
        <v>130</v>
      </c>
      <c r="J10" s="71"/>
      <c r="K10" s="2" t="s">
        <v>8</v>
      </c>
      <c r="L10" s="2" t="s">
        <v>9</v>
      </c>
    </row>
    <row r="11" spans="1:14" s="2" customFormat="1" x14ac:dyDescent="0.35">
      <c r="L11" s="2" t="s">
        <v>10</v>
      </c>
      <c r="M11" s="2" t="s">
        <v>144</v>
      </c>
    </row>
    <row r="12" spans="1:14" s="2" customFormat="1" ht="28" customHeight="1" x14ac:dyDescent="0.3">
      <c r="A12" s="4" t="s">
        <v>14</v>
      </c>
      <c r="B12" s="53"/>
      <c r="D12" s="72" t="str">
        <f>IF($B$10=$K$10,M21,"")</f>
        <v/>
      </c>
      <c r="E12" s="72"/>
      <c r="F12" s="72"/>
      <c r="G12" s="65" t="s">
        <v>12</v>
      </c>
      <c r="L12" s="2" t="s">
        <v>13</v>
      </c>
    </row>
    <row r="13" spans="1:14" s="2" customFormat="1" x14ac:dyDescent="0.3">
      <c r="D13" s="3"/>
      <c r="E13" s="3"/>
      <c r="G13" s="35"/>
    </row>
    <row r="14" spans="1:14" s="2" customFormat="1" ht="28" customHeight="1" x14ac:dyDescent="0.3">
      <c r="A14" s="2" t="str" cm="1">
        <f t="array" ref="A14">_xlfn.IFS(ISBLANK($B$10),"",$B$10=K9,M8,$B$10=$K$10,_xlfn.IFS(OR($F$10=$K$15,$F$10=$K$16,$F$10=$K$20,)=TRUE,VLOOKUP($F$10,$K$38:$N$88,2,FALSE),OR($F$10=$K$15,$F$10=$K$16,$F$10=$K$20,)=FALSE,IF($I$10=$K$25,"",VLOOKUP($I$10,$K$38:$N$88,2,FALSE))))</f>
        <v>Nombre de logements</v>
      </c>
      <c r="B14" s="53"/>
      <c r="C14" s="1" t="s">
        <v>11</v>
      </c>
      <c r="D14" s="72" t="str">
        <f>IF($B$10=$K$10,M22,"")</f>
        <v/>
      </c>
      <c r="E14" s="72"/>
      <c r="F14" s="72"/>
      <c r="G14" s="65" t="s">
        <v>6</v>
      </c>
      <c r="K14" s="54" t="s">
        <v>6</v>
      </c>
    </row>
    <row r="15" spans="1:14" s="2" customFormat="1" x14ac:dyDescent="0.3">
      <c r="G15" s="35"/>
      <c r="K15" s="3" t="s">
        <v>15</v>
      </c>
      <c r="L15" s="3"/>
      <c r="M15" s="3"/>
    </row>
    <row r="16" spans="1:14" s="2" customFormat="1" x14ac:dyDescent="0.3">
      <c r="A16" s="2">
        <f>_xlfn.XLOOKUP(I10,K38:K88,O38:O88)</f>
        <v>0</v>
      </c>
      <c r="B16" s="83"/>
      <c r="D16" s="2" t="str">
        <f>IF($B$10=$K$10,L23,"")</f>
        <v/>
      </c>
      <c r="G16" s="55" t="str">
        <f>IF($B$10=$K$10,IF(($G$14=$K$25)=FALSE,INDEX($K$25:$N$28,MATCH($G$12,$K$25:$K$28,0),MATCH($G$14,$K$25:$N$25,0)),""),"")</f>
        <v/>
      </c>
      <c r="K16" s="3" t="s">
        <v>16</v>
      </c>
      <c r="L16" s="2" cm="1">
        <f t="array" ref="L16">IFERROR(IF(OR(ISBLANK($B$10),$F$10=$L$9),0,IF($B$10=$K$9,_xlfn.IFS(ISBLANK(B14),0,$F$10=$L$10,IF($J$20&lt;0.8,2,IF($J$20&gt;1,0,1)),$F$10=$L$11,IF($J$20&lt;0.9,2,IF($J$20&gt;1,0,1)),$F$10=$L$12,IF($J$20&lt;1,2,IF($J$20&gt;1.5,0,1))),_xlfn.IFS(OR($F$10=$K$14,$G$14=$K$25),0,ISBLANK($B$12),0,$B$12&lt;=$J$18,2,AND($B$12&gt;$J$18,$B$12&lt;=$J$20),1,$B$12&gt;$J$20,0))),0)</f>
        <v>0</v>
      </c>
      <c r="M16" s="3" t="s">
        <v>109</v>
      </c>
      <c r="N16" s="2" t="s">
        <v>110</v>
      </c>
    </row>
    <row r="17" spans="1:14" s="2" customFormat="1" x14ac:dyDescent="0.3">
      <c r="A17" s="30"/>
      <c r="K17" s="3" t="s">
        <v>17</v>
      </c>
      <c r="L17" s="3"/>
      <c r="M17" s="3"/>
    </row>
    <row r="18" spans="1:14" s="2" customFormat="1" x14ac:dyDescent="0.3">
      <c r="A18" s="30"/>
      <c r="I18" s="56" t="str">
        <f>IF($B$10=$K$10,L30,"")</f>
        <v/>
      </c>
      <c r="J18" s="85" t="str">
        <f>IFERROR(ROUND(IF($B$10=$K$10,(IF(($G$14=$K$25)=FALSE,$B$20*INDEX($K$30:$M$35,MATCH($G$16,$K$30:$K$35,0),MATCH($I$18,$K$30:$M$30,0)),"")),""),0),"")</f>
        <v/>
      </c>
      <c r="K18" s="3" t="s">
        <v>18</v>
      </c>
      <c r="L18" s="3"/>
      <c r="M18" s="3"/>
    </row>
    <row r="19" spans="1:14" s="2" customFormat="1" x14ac:dyDescent="0.3">
      <c r="A19" s="30"/>
      <c r="K19" s="3" t="s">
        <v>19</v>
      </c>
      <c r="L19" s="3"/>
      <c r="M19" s="3"/>
    </row>
    <row r="20" spans="1:14" s="2" customFormat="1" x14ac:dyDescent="0.3">
      <c r="A20" s="30" t="str" cm="1">
        <f t="array" ref="A20">_xlfn.IFS(ISBLANK($B$10),"",$B$10=$K$9,"",$B$10=$K$10,M20)</f>
        <v/>
      </c>
      <c r="B20" s="2" t="str" cm="1">
        <f t="array" ref="B20">IFERROR(_xlfn.IFS(ISBLANK($B$10),"",$B$10=$K$9,"",$B$10=$K$10,IF(OR(ISBLANK($B$10),$F$10=$K$14,AND(OR($F$10=$K$17,$F$10=$K$18,$F$10=$K$19,$F$10=$K$21,$F$10=$K$22,$F$10=$K$23),$I$10=$K$14)),"",IF(OR(ISNUMBER(SEARCH($M$11,VLOOKUP($F$10,$K$38:$N$88,2,FALSE))),ISNUMBER(SEARCH($M$11,VLOOKUP($I$10,$K$38:$N$88,2,FALSE)))),$B$14/100*VLOOKUP(IF(ISNUMBER(SEARCH($M$11,VLOOKUP($F$10,$K$38:$N$88,2,FALSE))),$F$10,$I$10),$K$38:$N$88,4,FALSE),$B$14*VLOOKUP(IF($F$10=$K$53,$F$10,$I$10),$K$38:$N$88,4,FALSE))))+B16*_xlfn.XLOOKUP(I10,K38:K88,P38:P88),"")</f>
        <v/>
      </c>
      <c r="I20" s="50" t="str">
        <f>IF($B$10=$K$10,M30,M9)</f>
        <v>Nombre de PS pour résidents/logement</v>
      </c>
      <c r="J20" s="84" t="str" cm="1">
        <f t="array" ref="J20">IFERROR(_xlfn.IFS(ISBLANK($B$10),"",$B$10=$K$10,ROUND(IF(($G$14=$K$25)=FALSE,$B$20*INDEX($K$30:$M$35,MATCH($G$16,$K$30:$K$35,0),MATCH($I$20,$K$30:$M$30,0)),""),0),$B$10=$K$9,IFERROR($B$12/$B$14,"")),"")</f>
        <v/>
      </c>
      <c r="K20" s="3" t="s">
        <v>20</v>
      </c>
      <c r="L20" s="3"/>
      <c r="M20" s="3" t="s">
        <v>108</v>
      </c>
    </row>
    <row r="21" spans="1:14" s="2" customFormat="1" x14ac:dyDescent="0.3">
      <c r="K21" s="3" t="s">
        <v>21</v>
      </c>
      <c r="L21" s="3"/>
      <c r="M21" s="3" t="s">
        <v>111</v>
      </c>
    </row>
    <row r="22" spans="1:14" s="2" customFormat="1" x14ac:dyDescent="0.3">
      <c r="A22" s="25" t="s">
        <v>22</v>
      </c>
      <c r="B22" s="26"/>
      <c r="C22" s="26"/>
      <c r="D22" s="26"/>
      <c r="E22" s="26"/>
      <c r="F22" s="27"/>
      <c r="G22" s="27"/>
      <c r="H22" s="27"/>
      <c r="I22" s="27"/>
      <c r="J22" s="27" t="str">
        <f>L16&amp;" "&amp;IF(OR(L16=0,L16=1),M16,N16)</f>
        <v>0 point</v>
      </c>
      <c r="K22" s="3" t="s">
        <v>23</v>
      </c>
      <c r="L22" s="3"/>
      <c r="M22" s="3" t="s">
        <v>112</v>
      </c>
    </row>
    <row r="23" spans="1:14" s="2" customFormat="1" x14ac:dyDescent="0.3">
      <c r="A23" s="10"/>
      <c r="B23" s="1"/>
      <c r="C23" s="45"/>
      <c r="D23" s="45"/>
      <c r="E23" s="45"/>
      <c r="F23" s="5"/>
      <c r="G23" s="5"/>
      <c r="H23" s="4"/>
      <c r="I23" s="4"/>
      <c r="J23" s="1"/>
      <c r="K23" s="3" t="s">
        <v>24</v>
      </c>
      <c r="L23" s="3" t="s">
        <v>123</v>
      </c>
      <c r="M23" s="3"/>
    </row>
    <row r="24" spans="1:14" s="2" customFormat="1" x14ac:dyDescent="0.3">
      <c r="A24" s="32"/>
      <c r="B24" s="46"/>
      <c r="C24" s="33"/>
      <c r="D24" s="33"/>
      <c r="E24" s="33"/>
      <c r="F24" s="47"/>
      <c r="G24" s="47"/>
      <c r="H24" s="17"/>
      <c r="I24" s="17"/>
      <c r="J24" s="47"/>
      <c r="K24" s="3"/>
      <c r="L24" s="54"/>
      <c r="M24" s="54"/>
    </row>
    <row r="25" spans="1:14" s="2" customFormat="1" ht="28" x14ac:dyDescent="0.3">
      <c r="A25" s="18" t="s">
        <v>25</v>
      </c>
      <c r="B25" s="70"/>
      <c r="C25" s="70"/>
      <c r="D25" s="70"/>
      <c r="E25" s="70"/>
      <c r="F25" s="70"/>
      <c r="G25" s="70"/>
      <c r="H25" s="70"/>
      <c r="I25" s="70"/>
      <c r="J25" s="70"/>
      <c r="K25" s="54" t="s">
        <v>6</v>
      </c>
      <c r="L25" s="57" t="s">
        <v>26</v>
      </c>
      <c r="M25" s="57" t="s">
        <v>27</v>
      </c>
      <c r="N25" s="57" t="s">
        <v>28</v>
      </c>
    </row>
    <row r="26" spans="1:14" s="2" customFormat="1" x14ac:dyDescent="0.3">
      <c r="A26" s="19"/>
      <c r="B26" s="20"/>
      <c r="C26" s="20"/>
      <c r="D26" s="20"/>
      <c r="E26" s="20"/>
      <c r="F26" s="49"/>
      <c r="G26" s="49"/>
      <c r="H26" s="1"/>
      <c r="I26" s="1"/>
      <c r="K26" s="57" t="s">
        <v>29</v>
      </c>
      <c r="L26" s="3" t="s">
        <v>30</v>
      </c>
      <c r="M26" s="3" t="s">
        <v>31</v>
      </c>
      <c r="N26" s="3" t="s">
        <v>32</v>
      </c>
    </row>
    <row r="27" spans="1:14" s="2" customFormat="1" x14ac:dyDescent="0.3">
      <c r="A27" s="10" t="s">
        <v>33</v>
      </c>
      <c r="B27" s="68"/>
      <c r="C27" s="68"/>
      <c r="D27" s="68"/>
      <c r="E27" s="68"/>
      <c r="F27" s="68"/>
      <c r="G27" s="68"/>
      <c r="H27" s="68"/>
      <c r="I27" s="68"/>
      <c r="J27" s="68"/>
      <c r="K27" s="57" t="s">
        <v>12</v>
      </c>
      <c r="L27" s="3" t="s">
        <v>31</v>
      </c>
      <c r="M27" s="3" t="s">
        <v>32</v>
      </c>
      <c r="N27" s="3" t="s">
        <v>34</v>
      </c>
    </row>
    <row r="28" spans="1:14" s="2" customFormat="1" x14ac:dyDescent="0.3">
      <c r="A28" s="21"/>
      <c r="B28" s="7"/>
      <c r="C28" s="8"/>
      <c r="D28" s="8"/>
      <c r="E28" s="8"/>
      <c r="F28" s="48"/>
      <c r="G28" s="48"/>
      <c r="H28" s="6"/>
      <c r="I28" s="6"/>
      <c r="J28" s="48"/>
      <c r="K28" s="57" t="s">
        <v>35</v>
      </c>
      <c r="L28" s="3" t="s">
        <v>32</v>
      </c>
      <c r="M28" s="3" t="s">
        <v>34</v>
      </c>
      <c r="N28" s="3" t="s">
        <v>36</v>
      </c>
    </row>
    <row r="29" spans="1:14" s="2" customFormat="1" x14ac:dyDescent="0.3">
      <c r="A29" s="23"/>
      <c r="B29" s="23"/>
      <c r="C29" s="23"/>
      <c r="D29" s="23"/>
      <c r="E29" s="23"/>
      <c r="F29" s="23"/>
      <c r="G29" s="23"/>
      <c r="H29" s="24"/>
      <c r="I29" s="24"/>
      <c r="J29" s="23"/>
      <c r="K29" s="3"/>
      <c r="L29" s="3"/>
      <c r="M29" s="3"/>
    </row>
    <row r="30" spans="1:14" s="2" customFormat="1" x14ac:dyDescent="0.3">
      <c r="A30" s="3"/>
      <c r="B30" s="3"/>
      <c r="C30" s="3"/>
      <c r="D30" s="3"/>
      <c r="E30" s="3"/>
      <c r="F30" s="3"/>
      <c r="G30" s="3"/>
      <c r="H30" s="3"/>
      <c r="I30" s="3"/>
      <c r="J30" s="3"/>
      <c r="K30" s="3"/>
      <c r="L30" s="57" t="s">
        <v>37</v>
      </c>
      <c r="M30" s="57" t="s">
        <v>38</v>
      </c>
    </row>
    <row r="31" spans="1:14" s="2" customFormat="1" x14ac:dyDescent="0.3">
      <c r="A31" s="3"/>
      <c r="B31" s="3"/>
      <c r="C31" s="3"/>
      <c r="D31" s="3"/>
      <c r="E31" s="3"/>
      <c r="F31" s="3"/>
      <c r="G31" s="3"/>
      <c r="H31" s="3"/>
      <c r="I31" s="3"/>
      <c r="J31" s="3"/>
      <c r="K31" s="57" t="s">
        <v>30</v>
      </c>
      <c r="L31" s="58">
        <v>0.2</v>
      </c>
      <c r="M31" s="58">
        <v>0.4</v>
      </c>
    </row>
    <row r="32" spans="1:14" s="2" customFormat="1" x14ac:dyDescent="0.3">
      <c r="A32" s="3"/>
      <c r="B32" s="3"/>
      <c r="C32" s="3"/>
      <c r="D32" s="3"/>
      <c r="E32" s="3"/>
      <c r="F32" s="3"/>
      <c r="G32" s="3"/>
      <c r="H32" s="3"/>
      <c r="I32" s="3"/>
      <c r="J32" s="3"/>
      <c r="K32" s="57" t="s">
        <v>31</v>
      </c>
      <c r="L32" s="58">
        <v>0.4</v>
      </c>
      <c r="M32" s="58">
        <v>0.6</v>
      </c>
    </row>
    <row r="33" spans="1:14" s="2" customFormat="1" x14ac:dyDescent="0.3">
      <c r="A33" s="3"/>
      <c r="B33" s="3"/>
      <c r="C33" s="3"/>
      <c r="F33" s="3"/>
      <c r="G33" s="3"/>
      <c r="H33" s="3"/>
      <c r="I33" s="3"/>
      <c r="J33" s="3"/>
      <c r="K33" s="57" t="s">
        <v>32</v>
      </c>
      <c r="L33" s="58">
        <v>0.5</v>
      </c>
      <c r="M33" s="58">
        <v>0.8</v>
      </c>
    </row>
    <row r="34" spans="1:14" s="2" customFormat="1" x14ac:dyDescent="0.3">
      <c r="A34" s="3"/>
      <c r="B34" s="3"/>
      <c r="C34" s="3"/>
      <c r="D34" s="3"/>
      <c r="E34" s="3"/>
      <c r="F34" s="3"/>
      <c r="G34" s="3"/>
      <c r="H34" s="3"/>
      <c r="I34" s="3"/>
      <c r="J34" s="3"/>
      <c r="K34" s="57" t="s">
        <v>34</v>
      </c>
      <c r="L34" s="59">
        <v>0.7</v>
      </c>
      <c r="M34" s="59">
        <v>0.9</v>
      </c>
    </row>
    <row r="35" spans="1:14" s="2" customFormat="1" x14ac:dyDescent="0.3">
      <c r="A35" s="3"/>
      <c r="B35" s="3"/>
      <c r="C35" s="3"/>
      <c r="D35" s="3"/>
      <c r="E35" s="3"/>
      <c r="F35" s="3"/>
      <c r="G35" s="3"/>
      <c r="H35" s="3"/>
      <c r="I35" s="3"/>
      <c r="J35" s="3"/>
      <c r="K35" s="57" t="s">
        <v>36</v>
      </c>
      <c r="L35" s="58">
        <v>0.9</v>
      </c>
      <c r="M35" s="58">
        <v>1</v>
      </c>
    </row>
    <row r="36" spans="1:14" s="2" customFormat="1" x14ac:dyDescent="0.3">
      <c r="A36" s="3"/>
      <c r="B36" s="3"/>
      <c r="C36" s="3"/>
      <c r="D36" s="3"/>
      <c r="E36" s="3"/>
      <c r="F36" s="3"/>
      <c r="G36" s="3"/>
      <c r="H36" s="3"/>
      <c r="I36" s="3"/>
      <c r="J36" s="3"/>
    </row>
    <row r="37" spans="1:14" s="2" customFormat="1" x14ac:dyDescent="0.3">
      <c r="A37" s="3"/>
      <c r="B37" s="3"/>
      <c r="C37" s="3"/>
      <c r="D37" s="3"/>
      <c r="E37" s="3"/>
      <c r="F37" s="3"/>
      <c r="G37" s="3"/>
      <c r="H37" s="3"/>
      <c r="I37" s="3"/>
      <c r="J37" s="3"/>
      <c r="K37" s="57" t="s">
        <v>39</v>
      </c>
      <c r="L37" s="3"/>
      <c r="M37" s="3"/>
      <c r="N37" s="57" t="s">
        <v>40</v>
      </c>
    </row>
    <row r="38" spans="1:14" s="2" customFormat="1" ht="16.5" x14ac:dyDescent="0.3">
      <c r="A38" s="3"/>
      <c r="B38" s="3"/>
      <c r="C38" s="3"/>
      <c r="D38" s="3"/>
      <c r="E38" s="3"/>
      <c r="F38" s="3"/>
      <c r="G38" s="3"/>
      <c r="H38" s="3"/>
      <c r="I38" s="3"/>
      <c r="J38" s="3"/>
      <c r="K38" s="57" t="s">
        <v>15</v>
      </c>
      <c r="L38" s="3" t="s">
        <v>41</v>
      </c>
      <c r="M38" s="3" t="s">
        <v>42</v>
      </c>
      <c r="N38" s="3">
        <v>1.2</v>
      </c>
    </row>
    <row r="39" spans="1:14" s="2" customFormat="1" ht="16.5" x14ac:dyDescent="0.3">
      <c r="A39" s="3"/>
      <c r="B39" s="3"/>
      <c r="C39" s="3"/>
      <c r="D39" s="3"/>
      <c r="E39" s="3"/>
      <c r="F39" s="3"/>
      <c r="G39" s="3"/>
      <c r="H39" s="3"/>
      <c r="I39" s="3"/>
      <c r="J39" s="3"/>
      <c r="K39" s="57" t="s">
        <v>16</v>
      </c>
      <c r="L39" s="3" t="s">
        <v>41</v>
      </c>
      <c r="M39" s="3" t="s">
        <v>42</v>
      </c>
      <c r="N39" s="3">
        <v>0.11</v>
      </c>
    </row>
    <row r="40" spans="1:14" s="2" customFormat="1" x14ac:dyDescent="0.3">
      <c r="A40" s="3"/>
      <c r="B40" s="3"/>
      <c r="C40" s="3"/>
      <c r="D40" s="3"/>
      <c r="E40" s="3"/>
      <c r="F40" s="3"/>
      <c r="G40" s="3"/>
      <c r="H40" s="3"/>
      <c r="I40" s="3"/>
      <c r="J40" s="3"/>
      <c r="K40" s="57" t="s">
        <v>17</v>
      </c>
      <c r="L40" s="3"/>
      <c r="M40" s="3"/>
      <c r="N40" s="3"/>
    </row>
    <row r="41" spans="1:14" s="2" customFormat="1" x14ac:dyDescent="0.3">
      <c r="A41" s="3"/>
      <c r="B41" s="3"/>
      <c r="C41" s="3"/>
      <c r="D41" s="3"/>
      <c r="E41" s="3"/>
      <c r="F41" s="3"/>
      <c r="G41" s="3"/>
      <c r="H41" s="3"/>
      <c r="I41" s="3"/>
      <c r="J41" s="3"/>
      <c r="K41" s="54" t="s">
        <v>6</v>
      </c>
      <c r="L41" s="3"/>
      <c r="M41" s="3"/>
      <c r="N41" s="3"/>
    </row>
    <row r="42" spans="1:14" s="2" customFormat="1" ht="16.5" x14ac:dyDescent="0.3">
      <c r="A42" s="3"/>
      <c r="B42" s="3"/>
      <c r="C42" s="3"/>
      <c r="D42" s="3"/>
      <c r="E42" s="3"/>
      <c r="F42" s="3"/>
      <c r="G42" s="3"/>
      <c r="H42" s="3"/>
      <c r="I42" s="3"/>
      <c r="J42" s="3"/>
      <c r="K42" s="3" t="s">
        <v>43</v>
      </c>
      <c r="L42" s="3" t="s">
        <v>41</v>
      </c>
      <c r="M42" s="3" t="s">
        <v>42</v>
      </c>
      <c r="N42" s="3">
        <v>3</v>
      </c>
    </row>
    <row r="43" spans="1:14" s="2" customFormat="1" ht="16.5" x14ac:dyDescent="0.3">
      <c r="A43" s="3"/>
      <c r="B43" s="3"/>
      <c r="C43" s="3"/>
      <c r="D43" s="3"/>
      <c r="E43" s="3"/>
      <c r="F43" s="3"/>
      <c r="G43" s="3"/>
      <c r="H43" s="3"/>
      <c r="I43" s="3"/>
      <c r="J43" s="3"/>
      <c r="K43" s="3" t="s">
        <v>44</v>
      </c>
      <c r="L43" s="3" t="s">
        <v>41</v>
      </c>
      <c r="M43" s="3" t="s">
        <v>42</v>
      </c>
      <c r="N43" s="3">
        <v>2.5</v>
      </c>
    </row>
    <row r="44" spans="1:14" s="2" customFormat="1" x14ac:dyDescent="0.3">
      <c r="A44" s="3"/>
      <c r="B44" s="3"/>
      <c r="C44" s="3"/>
      <c r="D44" s="3"/>
      <c r="E44" s="3"/>
      <c r="F44" s="3"/>
      <c r="G44" s="3"/>
      <c r="H44" s="3"/>
      <c r="I44" s="3"/>
      <c r="J44" s="3"/>
      <c r="K44" s="57" t="s">
        <v>18</v>
      </c>
      <c r="L44" s="3"/>
      <c r="M44" s="3"/>
      <c r="N44" s="3"/>
    </row>
    <row r="45" spans="1:14" s="2" customFormat="1" x14ac:dyDescent="0.3">
      <c r="A45" s="3"/>
      <c r="B45" s="3"/>
      <c r="C45" s="3"/>
      <c r="D45" s="3"/>
      <c r="E45" s="3"/>
      <c r="F45" s="3"/>
      <c r="G45" s="3"/>
      <c r="H45" s="3"/>
      <c r="I45" s="3"/>
      <c r="J45" s="3"/>
      <c r="K45" s="54" t="s">
        <v>6</v>
      </c>
      <c r="L45" s="3"/>
      <c r="M45" s="3"/>
      <c r="N45" s="3"/>
    </row>
    <row r="46" spans="1:14" s="2" customFormat="1" ht="16.5" x14ac:dyDescent="0.3">
      <c r="A46" s="3"/>
      <c r="B46" s="3"/>
      <c r="C46" s="3"/>
      <c r="D46" s="3"/>
      <c r="E46" s="3"/>
      <c r="F46" s="3"/>
      <c r="G46" s="3"/>
      <c r="H46" s="3"/>
      <c r="I46" s="3"/>
      <c r="J46" s="3"/>
      <c r="K46" s="3" t="s">
        <v>45</v>
      </c>
      <c r="L46" s="3" t="s">
        <v>46</v>
      </c>
      <c r="M46" s="3" t="s">
        <v>42</v>
      </c>
      <c r="N46" s="3">
        <v>10</v>
      </c>
    </row>
    <row r="47" spans="1:14" s="2" customFormat="1" ht="16.5" x14ac:dyDescent="0.3">
      <c r="A47" s="3"/>
      <c r="B47" s="3"/>
      <c r="C47" s="3"/>
      <c r="D47" s="3"/>
      <c r="E47" s="3"/>
      <c r="F47" s="3"/>
      <c r="G47" s="3"/>
      <c r="H47" s="3"/>
      <c r="I47" s="3"/>
      <c r="J47" s="3"/>
      <c r="K47" s="3" t="s">
        <v>47</v>
      </c>
      <c r="L47" s="3" t="s">
        <v>46</v>
      </c>
      <c r="M47" s="3" t="s">
        <v>42</v>
      </c>
      <c r="N47" s="3">
        <v>5</v>
      </c>
    </row>
    <row r="48" spans="1:14" s="2" customFormat="1" x14ac:dyDescent="0.3">
      <c r="A48" s="3"/>
      <c r="B48" s="3"/>
      <c r="C48" s="3"/>
      <c r="D48" s="3"/>
      <c r="E48" s="3"/>
      <c r="F48" s="3"/>
      <c r="G48" s="3"/>
      <c r="H48" s="3"/>
      <c r="I48" s="3"/>
      <c r="J48" s="3"/>
      <c r="K48" s="57" t="s">
        <v>19</v>
      </c>
      <c r="L48" s="3"/>
      <c r="M48" s="3"/>
      <c r="N48" s="3"/>
    </row>
    <row r="49" spans="1:16" s="2" customFormat="1" x14ac:dyDescent="0.3">
      <c r="A49" s="3"/>
      <c r="B49" s="3"/>
      <c r="C49" s="3"/>
      <c r="D49" s="3"/>
      <c r="E49" s="3"/>
      <c r="F49" s="3"/>
      <c r="G49" s="3"/>
      <c r="H49" s="3"/>
      <c r="I49" s="3"/>
      <c r="J49" s="3"/>
      <c r="K49" s="54" t="s">
        <v>6</v>
      </c>
      <c r="L49" s="3"/>
      <c r="M49" s="3"/>
      <c r="N49" s="3"/>
    </row>
    <row r="50" spans="1:16" s="2" customFormat="1" x14ac:dyDescent="0.3">
      <c r="A50" s="3"/>
      <c r="B50" s="3"/>
      <c r="C50" s="3"/>
      <c r="D50" s="3"/>
      <c r="E50" s="3"/>
      <c r="F50" s="3"/>
      <c r="G50" s="3"/>
      <c r="H50" s="3"/>
      <c r="I50" s="3"/>
      <c r="J50" s="3"/>
      <c r="K50" s="3" t="s">
        <v>48</v>
      </c>
      <c r="L50" s="3" t="s">
        <v>49</v>
      </c>
      <c r="M50" s="3"/>
      <c r="N50" s="3">
        <v>0.5</v>
      </c>
    </row>
    <row r="51" spans="1:16" s="2" customFormat="1" ht="32.15" customHeight="1" x14ac:dyDescent="0.3">
      <c r="A51" s="3"/>
      <c r="B51" s="3"/>
      <c r="C51" s="3"/>
      <c r="D51" s="3"/>
      <c r="E51" s="3"/>
      <c r="F51" s="3"/>
      <c r="G51" s="3"/>
      <c r="H51" s="3"/>
      <c r="I51" s="3"/>
      <c r="J51" s="3"/>
      <c r="K51" s="3" t="s">
        <v>50</v>
      </c>
      <c r="L51" s="3" t="s">
        <v>49</v>
      </c>
      <c r="M51" s="3"/>
      <c r="N51" s="3">
        <v>0.1</v>
      </c>
    </row>
    <row r="52" spans="1:16" s="2" customFormat="1" x14ac:dyDescent="0.3">
      <c r="A52" s="3"/>
      <c r="B52" s="3"/>
      <c r="C52" s="3"/>
      <c r="D52" s="3"/>
      <c r="E52" s="3"/>
      <c r="F52" s="3"/>
      <c r="G52" s="3"/>
      <c r="H52" s="3"/>
      <c r="I52" s="3"/>
      <c r="J52" s="3"/>
      <c r="K52" s="3" t="s">
        <v>51</v>
      </c>
      <c r="L52" s="3" t="s">
        <v>52</v>
      </c>
      <c r="M52" s="3"/>
      <c r="N52" s="3">
        <v>0.2</v>
      </c>
    </row>
    <row r="53" spans="1:16" s="2" customFormat="1" ht="16" customHeight="1" x14ac:dyDescent="0.3">
      <c r="A53" s="3"/>
      <c r="B53" s="3"/>
      <c r="C53" s="3"/>
      <c r="D53" s="3"/>
      <c r="E53" s="3"/>
      <c r="F53" s="3"/>
      <c r="G53" s="3"/>
      <c r="H53" s="3"/>
      <c r="I53" s="3"/>
      <c r="J53" s="3"/>
      <c r="K53" s="57" t="s">
        <v>20</v>
      </c>
      <c r="L53" s="3" t="s">
        <v>49</v>
      </c>
      <c r="M53" s="3"/>
      <c r="N53" s="3">
        <v>0.8</v>
      </c>
    </row>
    <row r="54" spans="1:16" s="2" customFormat="1" ht="14.15" customHeight="1" x14ac:dyDescent="0.3">
      <c r="A54" s="3"/>
      <c r="B54" s="3"/>
      <c r="C54" s="3"/>
      <c r="D54" s="3"/>
      <c r="E54" s="3"/>
      <c r="F54" s="3"/>
      <c r="G54" s="3"/>
      <c r="H54" s="3"/>
      <c r="I54" s="3"/>
      <c r="J54" s="3"/>
      <c r="K54" s="57" t="s">
        <v>21</v>
      </c>
      <c r="L54" s="3"/>
      <c r="M54" s="3"/>
      <c r="N54" s="3"/>
    </row>
    <row r="55" spans="1:16" x14ac:dyDescent="0.3">
      <c r="K55" s="54" t="s">
        <v>6</v>
      </c>
      <c r="O55" s="2"/>
      <c r="P55" s="2"/>
    </row>
    <row r="56" spans="1:16" x14ac:dyDescent="0.3">
      <c r="K56" s="3" t="s">
        <v>53</v>
      </c>
      <c r="L56" s="3" t="s">
        <v>52</v>
      </c>
      <c r="N56" s="3">
        <v>0.2</v>
      </c>
    </row>
    <row r="57" spans="1:16" x14ac:dyDescent="0.3">
      <c r="K57" s="3" t="s">
        <v>54</v>
      </c>
      <c r="L57" s="3" t="s">
        <v>52</v>
      </c>
      <c r="N57" s="3">
        <v>0.2</v>
      </c>
    </row>
    <row r="58" spans="1:16" ht="16.5" x14ac:dyDescent="0.3">
      <c r="K58" s="3" t="s">
        <v>55</v>
      </c>
      <c r="L58" s="3" t="s">
        <v>56</v>
      </c>
      <c r="M58" s="3" t="s">
        <v>42</v>
      </c>
      <c r="N58" s="3">
        <v>1</v>
      </c>
    </row>
    <row r="59" spans="1:16" ht="16.5" x14ac:dyDescent="0.3">
      <c r="K59" s="3" t="s">
        <v>57</v>
      </c>
      <c r="L59" s="3" t="s">
        <v>56</v>
      </c>
      <c r="M59" s="3" t="s">
        <v>42</v>
      </c>
      <c r="N59" s="3">
        <v>1</v>
      </c>
    </row>
    <row r="60" spans="1:16" ht="16.5" x14ac:dyDescent="0.3">
      <c r="K60" s="3" t="s">
        <v>58</v>
      </c>
      <c r="L60" s="3" t="s">
        <v>59</v>
      </c>
      <c r="M60" s="3" t="s">
        <v>42</v>
      </c>
      <c r="N60" s="3">
        <v>0.3</v>
      </c>
    </row>
    <row r="61" spans="1:16" x14ac:dyDescent="0.3">
      <c r="K61" s="57" t="s">
        <v>23</v>
      </c>
    </row>
    <row r="62" spans="1:16" x14ac:dyDescent="0.3">
      <c r="K62" s="54" t="s">
        <v>6</v>
      </c>
    </row>
    <row r="63" spans="1:16" x14ac:dyDescent="0.3">
      <c r="K63" s="3" t="s">
        <v>60</v>
      </c>
      <c r="L63" s="3" t="s">
        <v>61</v>
      </c>
      <c r="N63" s="3">
        <v>1.2</v>
      </c>
    </row>
    <row r="64" spans="1:16" x14ac:dyDescent="0.3">
      <c r="K64" s="3" t="s">
        <v>62</v>
      </c>
      <c r="L64" s="3" t="s">
        <v>61</v>
      </c>
      <c r="N64" s="3">
        <v>1.2</v>
      </c>
    </row>
    <row r="65" spans="11:16" ht="14.5" x14ac:dyDescent="0.35">
      <c r="K65" s="3" t="s">
        <v>63</v>
      </c>
      <c r="L65" s="3" t="s">
        <v>61</v>
      </c>
      <c r="N65" s="3">
        <v>1</v>
      </c>
      <c r="O65" s="81" t="s">
        <v>124</v>
      </c>
      <c r="P65" s="3">
        <v>0.1</v>
      </c>
    </row>
    <row r="66" spans="11:16" x14ac:dyDescent="0.3">
      <c r="K66" s="3" t="s">
        <v>64</v>
      </c>
      <c r="L66" s="3" t="s">
        <v>61</v>
      </c>
      <c r="N66" s="3">
        <v>1.2</v>
      </c>
    </row>
    <row r="67" spans="11:16" x14ac:dyDescent="0.3">
      <c r="K67" s="3" t="s">
        <v>65</v>
      </c>
      <c r="L67" s="3" t="s">
        <v>125</v>
      </c>
      <c r="N67" s="3">
        <v>0.3</v>
      </c>
    </row>
    <row r="68" spans="11:16" x14ac:dyDescent="0.3">
      <c r="K68" s="3" t="s">
        <v>126</v>
      </c>
      <c r="L68" s="3" t="s">
        <v>127</v>
      </c>
      <c r="N68" s="3">
        <v>0.4</v>
      </c>
    </row>
    <row r="69" spans="11:16" x14ac:dyDescent="0.3">
      <c r="K69" s="3" t="s">
        <v>128</v>
      </c>
      <c r="L69" s="3" t="s">
        <v>129</v>
      </c>
      <c r="N69" s="3">
        <v>0.4</v>
      </c>
    </row>
    <row r="70" spans="11:16" x14ac:dyDescent="0.3">
      <c r="K70" s="3" t="s">
        <v>66</v>
      </c>
      <c r="L70" s="3" t="s">
        <v>52</v>
      </c>
      <c r="N70" s="3">
        <v>0.12</v>
      </c>
    </row>
    <row r="71" spans="11:16" x14ac:dyDescent="0.3">
      <c r="K71" s="57" t="s">
        <v>24</v>
      </c>
    </row>
    <row r="72" spans="11:16" x14ac:dyDescent="0.3">
      <c r="K72" s="2" t="s">
        <v>130</v>
      </c>
    </row>
    <row r="73" spans="11:16" x14ac:dyDescent="0.3">
      <c r="K73" s="3" t="s">
        <v>67</v>
      </c>
      <c r="L73" s="3" t="s">
        <v>131</v>
      </c>
      <c r="N73" s="3">
        <v>0.2</v>
      </c>
      <c r="O73" s="81" t="s">
        <v>132</v>
      </c>
      <c r="P73" s="3">
        <v>0.1</v>
      </c>
    </row>
    <row r="74" spans="11:16" ht="16.5" x14ac:dyDescent="0.3">
      <c r="K74" s="3" t="s">
        <v>68</v>
      </c>
      <c r="L74" s="82" t="s">
        <v>133</v>
      </c>
      <c r="M74" s="3" t="s">
        <v>134</v>
      </c>
      <c r="N74" s="3">
        <v>2</v>
      </c>
      <c r="O74" s="81" t="s">
        <v>132</v>
      </c>
      <c r="P74" s="3">
        <v>0.1</v>
      </c>
    </row>
    <row r="75" spans="11:16" x14ac:dyDescent="0.3">
      <c r="K75" s="3" t="s">
        <v>69</v>
      </c>
      <c r="L75" s="3" t="s">
        <v>131</v>
      </c>
      <c r="N75" s="3">
        <v>0.3</v>
      </c>
    </row>
    <row r="76" spans="11:16" x14ac:dyDescent="0.3">
      <c r="K76" s="3" t="s">
        <v>135</v>
      </c>
      <c r="L76" s="3" t="s">
        <v>136</v>
      </c>
      <c r="N76" s="3">
        <v>0.3</v>
      </c>
    </row>
    <row r="77" spans="11:16" x14ac:dyDescent="0.3">
      <c r="K77" s="3" t="s">
        <v>137</v>
      </c>
      <c r="L77" s="3" t="s">
        <v>70</v>
      </c>
      <c r="N77" s="3">
        <v>1</v>
      </c>
    </row>
    <row r="78" spans="11:16" x14ac:dyDescent="0.3">
      <c r="K78" s="3" t="s">
        <v>138</v>
      </c>
      <c r="L78" s="3" t="s">
        <v>71</v>
      </c>
      <c r="N78" s="3">
        <v>2</v>
      </c>
    </row>
    <row r="79" spans="11:16" ht="16.5" x14ac:dyDescent="0.3">
      <c r="K79" s="3" t="s">
        <v>139</v>
      </c>
      <c r="L79" s="3" t="s">
        <v>140</v>
      </c>
      <c r="M79" s="3" t="s">
        <v>134</v>
      </c>
      <c r="N79" s="3">
        <v>2</v>
      </c>
      <c r="O79" s="81" t="s">
        <v>132</v>
      </c>
      <c r="P79" s="3">
        <v>0.1</v>
      </c>
    </row>
    <row r="80" spans="11:16" ht="16.5" x14ac:dyDescent="0.3">
      <c r="K80" s="3" t="s">
        <v>141</v>
      </c>
      <c r="L80" s="82" t="s">
        <v>142</v>
      </c>
      <c r="M80" s="3" t="s">
        <v>134</v>
      </c>
      <c r="N80" s="3">
        <v>0.4</v>
      </c>
    </row>
    <row r="81" spans="11:16" ht="16.5" x14ac:dyDescent="0.3">
      <c r="K81" s="3" t="s">
        <v>143</v>
      </c>
      <c r="L81" s="82" t="s">
        <v>144</v>
      </c>
      <c r="M81" s="3" t="s">
        <v>134</v>
      </c>
      <c r="N81" s="3">
        <v>0.4</v>
      </c>
      <c r="O81" s="81" t="s">
        <v>132</v>
      </c>
      <c r="P81" s="3">
        <v>0.1</v>
      </c>
    </row>
    <row r="82" spans="11:16" x14ac:dyDescent="0.3">
      <c r="K82" s="3" t="s">
        <v>145</v>
      </c>
      <c r="L82" s="3" t="s">
        <v>132</v>
      </c>
      <c r="N82" s="3">
        <v>0.15</v>
      </c>
    </row>
    <row r="83" spans="11:16" x14ac:dyDescent="0.3">
      <c r="K83" s="3" t="s">
        <v>146</v>
      </c>
      <c r="L83" s="3" t="s">
        <v>147</v>
      </c>
      <c r="N83" s="3">
        <v>2</v>
      </c>
      <c r="O83" s="81" t="s">
        <v>132</v>
      </c>
      <c r="P83" s="3">
        <v>0.1</v>
      </c>
    </row>
    <row r="84" spans="11:16" x14ac:dyDescent="0.3">
      <c r="K84" s="3" t="s">
        <v>148</v>
      </c>
      <c r="L84" s="3" t="s">
        <v>149</v>
      </c>
      <c r="N84" s="3">
        <v>0.5</v>
      </c>
    </row>
    <row r="85" spans="11:16" x14ac:dyDescent="0.3">
      <c r="K85" s="3" t="s">
        <v>150</v>
      </c>
      <c r="L85" s="3" t="s">
        <v>151</v>
      </c>
      <c r="N85" s="3">
        <v>5</v>
      </c>
    </row>
    <row r="86" spans="11:16" x14ac:dyDescent="0.3">
      <c r="K86" s="3" t="s">
        <v>152</v>
      </c>
      <c r="L86" s="3" t="s">
        <v>151</v>
      </c>
      <c r="N86" s="3">
        <v>6</v>
      </c>
    </row>
    <row r="87" spans="11:16" x14ac:dyDescent="0.3">
      <c r="K87" s="3" t="s">
        <v>153</v>
      </c>
      <c r="L87" s="3" t="s">
        <v>154</v>
      </c>
      <c r="N87" s="3">
        <v>0.5</v>
      </c>
    </row>
    <row r="88" spans="11:16" x14ac:dyDescent="0.3">
      <c r="K88" s="3" t="s">
        <v>155</v>
      </c>
      <c r="L88" s="3" t="s">
        <v>156</v>
      </c>
      <c r="N88" s="3">
        <v>0.3</v>
      </c>
    </row>
  </sheetData>
  <sheetProtection algorithmName="SHA-512" hashValue="Z6YXTJkrCP2Ivico6v3kyuRXbtIs4LUA24kWfVqTbZtFQ5meG3A5z76U2ce5ExapW1YSEXdgWZc/lCBn8ITxPg==" saltValue="YZXzr9/8Y3yoeuwi3CmKFw==" spinCount="100000" sheet="1" selectLockedCells="1"/>
  <mergeCells count="10">
    <mergeCell ref="B2:J2"/>
    <mergeCell ref="B4:J4"/>
    <mergeCell ref="B27:J27"/>
    <mergeCell ref="A8:J8"/>
    <mergeCell ref="B25:J25"/>
    <mergeCell ref="F10:G10"/>
    <mergeCell ref="I10:J10"/>
    <mergeCell ref="B3:J3"/>
    <mergeCell ref="D14:F14"/>
    <mergeCell ref="D12:F12"/>
  </mergeCells>
  <phoneticPr fontId="15" type="noConversion"/>
  <conditionalFormatting sqref="C14">
    <cfRule type="expression" dxfId="12" priority="51">
      <formula>OR($F$10=$K$53,$B$10=$K$9,ISBLANK($B$10),$F$10=$K$14)</formula>
    </cfRule>
    <cfRule type="expression" dxfId="11" priority="52">
      <formula>OR(ISNUMBER(SEARCH($M$11,VLOOKUP($F$10,$K$38:$N$78,2,FALSE))),ISNUMBER(SEARCH($M$11,VLOOKUP($I$10,$K$38:$N$78,2,FALSE))))=FALSE</formula>
    </cfRule>
  </conditionalFormatting>
  <conditionalFormatting sqref="G12 G14">
    <cfRule type="expression" dxfId="10" priority="47">
      <formula>OR($B$10=$K$9,ISBLANK($B$10))</formula>
    </cfRule>
    <cfRule type="expression" dxfId="9" priority="48">
      <formula>$B$10=$K$10</formula>
    </cfRule>
  </conditionalFormatting>
  <conditionalFormatting sqref="I10">
    <cfRule type="expression" dxfId="8" priority="39">
      <formula>AND(OR($F$10=$K$17,$F$10=$K$18,$F$10=$K$19,$F$10=$K$21,$F$10=$K$22,$F$10=$K$23),$B$10=$K$10)</formula>
    </cfRule>
    <cfRule type="expression" dxfId="7" priority="40">
      <formula>OR(ISBLANK($B$10),$B$10=$K$9,AND($B$10=$K$10,OR($F$10=$K$14,$F$10=$K$15,$F$10=$K$16,$F$10=$K$20)))</formula>
    </cfRule>
  </conditionalFormatting>
  <conditionalFormatting sqref="I18:J18">
    <cfRule type="expression" dxfId="6" priority="8">
      <formula>$B$10=$K$10</formula>
    </cfRule>
  </conditionalFormatting>
  <conditionalFormatting sqref="L38:L64">
    <cfRule type="containsText" dxfId="5" priority="6" operator="containsText" text="su">
      <formula>NOT(ISERROR(SEARCH("su",L38)))</formula>
    </cfRule>
  </conditionalFormatting>
  <conditionalFormatting sqref="L65:L78">
    <cfRule type="containsText" dxfId="4" priority="5" operator="containsText" text="fläche">
      <formula>NOT(ISERROR(SEARCH("fläche",L65)))</formula>
    </cfRule>
  </conditionalFormatting>
  <conditionalFormatting sqref="L81">
    <cfRule type="containsText" dxfId="3" priority="4" operator="containsText" text="fläche">
      <formula>NOT(ISERROR(SEARCH("fläche",L81)))</formula>
    </cfRule>
  </conditionalFormatting>
  <conditionalFormatting sqref="A16">
    <cfRule type="expression" dxfId="2" priority="3">
      <formula>$A$16=0</formula>
    </cfRule>
  </conditionalFormatting>
  <conditionalFormatting sqref="B16">
    <cfRule type="expression" dxfId="1" priority="2">
      <formula>$A$16=0</formula>
    </cfRule>
  </conditionalFormatting>
  <conditionalFormatting sqref="A14:C14">
    <cfRule type="expression" dxfId="0" priority="1">
      <formula>$A$14=0</formula>
    </cfRule>
  </conditionalFormatting>
  <dataValidations count="8">
    <dataValidation type="whole" operator="greaterThanOrEqual" allowBlank="1" showInputMessage="1" showErrorMessage="1" error="Veuillez saisir un chiffre rond." sqref="B14 B12" xr:uid="{D0620D7F-743A-471F-8C16-792B8B75079C}">
      <formula1>0</formula1>
    </dataValidation>
    <dataValidation type="list" allowBlank="1" showInputMessage="1" showErrorMessage="1" error="Veuillez sélectionner une réponse dans la liste proposée." sqref="B10" xr:uid="{02E48BCF-0E6A-4F71-A4F3-9C3DD36C18EB}">
      <formula1>$K$9:$K$10</formula1>
    </dataValidation>
    <dataValidation type="date" operator="greaterThanOrEqual" allowBlank="1" showInputMessage="1" showErrorMessage="1" error="Veuillez saisir la date au format JJ.MM.AAAA." sqref="B27:J27" xr:uid="{8EE64395-39FE-46B0-B4BA-2029A955EB99}">
      <formula1>36526</formula1>
    </dataValidation>
    <dataValidation type="list" allowBlank="1" showInputMessage="1" showErrorMessage="1" error="Veuillez sélectionner une réponse dans la liste proposée." sqref="I10:J10" xr:uid="{82E68889-4CDB-42B0-B539-243B8464ADFD}">
      <formula1>_xlfn.IFS($F$10=$K$17,$K$41:$K$43,$F$10=$K$18,$K$45:$K$47,$F$10=$K$19,$K$49:$K$52,$F$10=$K$21,$K$55:$K$60,$F$10=$K$22,$K$62:$K$70,$F$10=$K$23,$K$72:$K$88)</formula1>
    </dataValidation>
    <dataValidation type="list" allowBlank="1" showInputMessage="1" showErrorMessage="1" error="Veuillez sélectionner une réponse dans la liste proposée." prompt="En l’absence d’autres chiffres, une proportion de trafic non motorisé de 25‒50 % est supposée." sqref="G12" xr:uid="{0BC47388-149A-4005-BA58-0AB82FDAFB8E}">
      <formula1>IF($B$10=$K$10,$K$26:$K$28)</formula1>
    </dataValidation>
    <dataValidation type="list" allowBlank="1" showInputMessage="1" showErrorMessage="1" error="Veuillez sélectionner une réponse dans la liste proposée." sqref="F10:G10" xr:uid="{A94E26F3-082D-447A-ADF6-9FFCF9449595}">
      <formula1>_xlfn.IFS(ISBLANK($B$10),"",$B$10=$K$9,$L$9:$L$12,$B$10=$K$10,$K$14:$K$23)</formula1>
    </dataValidation>
    <dataValidation type="list" allowBlank="1" showInputMessage="1" showErrorMessage="1" error="Veuillez sélectionner une réponse dans la liste proposée." sqref="G14" xr:uid="{27574E59-54A6-4115-A138-AE2D716CDFA0}">
      <formula1>IF($B$10=$K$10,$K$25:$N$25)</formula1>
    </dataValidation>
    <dataValidation type="whole" operator="greaterThanOrEqual" allowBlank="1" showInputMessage="1" showErrorMessage="1" error="Bitte geben Sie eine ganze Zahl ein." sqref="B16" xr:uid="{C8BB60BE-62E9-42B9-873F-D239670CDCF1}">
      <formula1>0</formula1>
    </dataValidation>
  </dataValidations>
  <pageMargins left="0.7" right="0.7" top="0.69404761904761902" bottom="0.75" header="0.3" footer="0.3"/>
  <pageSetup paperSize="9" scale="39" fitToHeight="0" orientation="portrait" verticalDpi="1200" r:id="rId1"/>
  <headerFooter>
    <oddHeader>&amp;L&amp;"Arial,Standard"&amp;14&amp;K79B51ECritère 335
&amp;"Arial,Fett"Mobilité douce&amp;"Arial,Standard"
Toutes les catégories d’affectation - Outil d’aide - Version 2023.14&amp;C&amp;"Arial,Standard"&amp;14
&amp;R&amp;G</oddHeader>
    <oddFooter>&amp;L&amp;"Arial,Standard"&amp;F&amp;R&amp;"Arial,Standard"Page &amp;P sur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21778-15A5-4809-9B91-8554DEBC54E9}">
  <sheetPr>
    <pageSetUpPr autoPageBreaks="0" fitToPage="1"/>
  </sheetPr>
  <dimension ref="A1:S38"/>
  <sheetViews>
    <sheetView showGridLines="0" view="pageLayout" zoomScale="70" zoomScaleNormal="55" zoomScaleSheetLayoutView="70" zoomScalePageLayoutView="70" workbookViewId="0">
      <selection activeCell="B2" sqref="B2:I2"/>
    </sheetView>
  </sheetViews>
  <sheetFormatPr baseColWidth="10" defaultColWidth="10.81640625" defaultRowHeight="14" x14ac:dyDescent="0.3"/>
  <cols>
    <col min="1" max="1" width="58.81640625" style="3" customWidth="1"/>
    <col min="2" max="2" width="6.453125" style="3" customWidth="1"/>
    <col min="3" max="3" width="18.54296875" style="3" customWidth="1"/>
    <col min="4" max="4" width="20.453125" style="3" customWidth="1"/>
    <col min="5" max="5" width="30.54296875" style="3" customWidth="1"/>
    <col min="6" max="6" width="6.453125" style="3" customWidth="1"/>
    <col min="7" max="7" width="8.54296875" style="3" customWidth="1"/>
    <col min="8" max="8" width="16.81640625" style="3" customWidth="1"/>
    <col min="9" max="9" width="16.54296875" style="3" customWidth="1"/>
    <col min="10" max="10" width="10.81640625" style="3" hidden="1" customWidth="1"/>
    <col min="11" max="15" width="0" style="3" hidden="1" customWidth="1"/>
    <col min="16" max="16384" width="10.81640625" style="3"/>
  </cols>
  <sheetData>
    <row r="1" spans="1:19" s="2" customFormat="1" ht="10.5" customHeight="1" x14ac:dyDescent="0.35">
      <c r="A1" s="32"/>
      <c r="B1" s="32"/>
      <c r="C1" s="17"/>
      <c r="D1" s="33"/>
      <c r="E1" s="33"/>
      <c r="F1" s="33"/>
      <c r="G1" s="16"/>
      <c r="H1" s="16"/>
      <c r="I1" s="16"/>
    </row>
    <row r="2" spans="1:19" s="11" customFormat="1" ht="15" customHeight="1" thickBot="1" x14ac:dyDescent="0.4">
      <c r="A2" s="60" t="s">
        <v>0</v>
      </c>
      <c r="B2" s="73"/>
      <c r="C2" s="73"/>
      <c r="D2" s="73"/>
      <c r="E2" s="73"/>
      <c r="F2" s="73"/>
      <c r="G2" s="73"/>
      <c r="H2" s="73"/>
      <c r="I2" s="73"/>
    </row>
    <row r="3" spans="1:19" s="11" customFormat="1" ht="15" customHeight="1" thickTop="1" thickBot="1" x14ac:dyDescent="0.4">
      <c r="A3" s="60" t="s">
        <v>1</v>
      </c>
      <c r="B3" s="73"/>
      <c r="C3" s="73"/>
      <c r="D3" s="73"/>
      <c r="E3" s="73"/>
      <c r="F3" s="73"/>
      <c r="G3" s="73"/>
      <c r="H3" s="73"/>
      <c r="I3" s="73"/>
    </row>
    <row r="4" spans="1:19" s="11" customFormat="1" ht="15" customHeight="1" thickTop="1" thickBot="1" x14ac:dyDescent="0.4">
      <c r="A4" s="60" t="s">
        <v>2</v>
      </c>
      <c r="B4" s="73"/>
      <c r="C4" s="73"/>
      <c r="D4" s="73"/>
      <c r="E4" s="73"/>
      <c r="F4" s="73"/>
      <c r="G4" s="73"/>
      <c r="H4" s="73"/>
      <c r="I4" s="73"/>
    </row>
    <row r="5" spans="1:19" s="2" customFormat="1" ht="10.5" customHeight="1" thickTop="1" x14ac:dyDescent="0.35">
      <c r="A5" s="6"/>
      <c r="B5" s="6"/>
      <c r="C5" s="6"/>
      <c r="D5" s="7"/>
      <c r="E5" s="7"/>
      <c r="F5" s="7"/>
      <c r="G5" s="9"/>
      <c r="H5" s="7"/>
      <c r="I5" s="8"/>
    </row>
    <row r="6" spans="1:19" s="2" customFormat="1" ht="10.5" customHeight="1" x14ac:dyDescent="0.35">
      <c r="A6" s="10"/>
      <c r="B6" s="10"/>
      <c r="C6" s="1"/>
      <c r="D6" s="5"/>
      <c r="E6" s="5"/>
      <c r="F6" s="5"/>
      <c r="G6" s="4"/>
    </row>
    <row r="7" spans="1:19" s="2" customFormat="1" x14ac:dyDescent="0.35"/>
    <row r="8" spans="1:19" s="28" customFormat="1" ht="15.5" x14ac:dyDescent="0.35">
      <c r="A8" s="69" t="s">
        <v>72</v>
      </c>
      <c r="B8" s="69"/>
      <c r="C8" s="69"/>
      <c r="D8" s="69"/>
      <c r="E8" s="69"/>
      <c r="F8" s="69"/>
      <c r="G8" s="69"/>
      <c r="H8" s="69"/>
      <c r="I8" s="69"/>
    </row>
    <row r="9" spans="1:19" s="2" customFormat="1" x14ac:dyDescent="0.35">
      <c r="A9" s="31"/>
      <c r="B9" s="31"/>
      <c r="C9" s="31"/>
      <c r="D9" s="31"/>
      <c r="E9" s="31"/>
      <c r="F9" s="31"/>
      <c r="G9" s="31"/>
      <c r="H9" s="31"/>
      <c r="I9" s="31"/>
    </row>
    <row r="10" spans="1:19" s="2" customFormat="1" x14ac:dyDescent="0.35">
      <c r="A10" s="37" t="s">
        <v>73</v>
      </c>
      <c r="B10" s="41"/>
      <c r="C10" s="41"/>
      <c r="D10" s="42"/>
      <c r="E10" s="42"/>
      <c r="F10" s="43"/>
      <c r="G10" s="43"/>
      <c r="H10" s="44"/>
      <c r="I10" s="44"/>
    </row>
    <row r="11" spans="1:19" s="2" customFormat="1" x14ac:dyDescent="0.35">
      <c r="A11" s="31"/>
      <c r="B11" s="31"/>
      <c r="C11" s="31"/>
      <c r="D11" s="31"/>
      <c r="E11" s="31"/>
      <c r="F11" s="31"/>
      <c r="G11" s="31"/>
      <c r="H11" s="31"/>
      <c r="I11" s="31"/>
    </row>
    <row r="12" spans="1:19" s="2" customFormat="1" x14ac:dyDescent="0.3">
      <c r="A12" s="2" t="s">
        <v>7</v>
      </c>
      <c r="B12" s="68" t="s">
        <v>5</v>
      </c>
      <c r="C12" s="68"/>
      <c r="E12" s="74" t="s">
        <v>6</v>
      </c>
      <c r="F12" s="74"/>
      <c r="G12" s="74"/>
      <c r="I12" s="31"/>
      <c r="J12" s="2" t="s">
        <v>5</v>
      </c>
      <c r="M12" s="30" t="s">
        <v>6</v>
      </c>
      <c r="N12" s="3"/>
      <c r="O12" s="3"/>
      <c r="P12" s="3"/>
      <c r="Q12" s="3"/>
      <c r="R12" s="3"/>
      <c r="S12" s="3"/>
    </row>
    <row r="13" spans="1:19" s="2" customFormat="1" ht="14.5" thickBot="1" x14ac:dyDescent="0.35">
      <c r="J13" s="2" t="s">
        <v>74</v>
      </c>
      <c r="M13" s="30" t="s">
        <v>83</v>
      </c>
      <c r="N13" s="3"/>
      <c r="O13" s="3"/>
      <c r="P13" s="3"/>
      <c r="Q13" s="3"/>
      <c r="R13" s="3"/>
      <c r="S13" s="3"/>
    </row>
    <row r="14" spans="1:19" s="2" customFormat="1" ht="26.5" customHeight="1" thickTop="1" thickBot="1" x14ac:dyDescent="0.35">
      <c r="A14" s="31" t="s">
        <v>75</v>
      </c>
      <c r="B14" s="40"/>
      <c r="J14" s="2" t="s">
        <v>76</v>
      </c>
      <c r="M14" s="30" t="s">
        <v>85</v>
      </c>
      <c r="N14" s="3"/>
      <c r="O14" s="3"/>
      <c r="P14" s="3"/>
      <c r="Q14" s="3"/>
      <c r="R14" s="3"/>
      <c r="S14" s="3"/>
    </row>
    <row r="15" spans="1:19" s="2" customFormat="1" ht="15" thickTop="1" thickBot="1" x14ac:dyDescent="0.35">
      <c r="B15" s="35"/>
      <c r="M15" s="3"/>
      <c r="N15" s="3"/>
      <c r="O15" s="3"/>
      <c r="P15" s="3"/>
      <c r="Q15" s="3"/>
      <c r="R15" s="3"/>
      <c r="S15" s="3"/>
    </row>
    <row r="16" spans="1:19" s="2" customFormat="1" ht="26.5" customHeight="1" thickTop="1" thickBot="1" x14ac:dyDescent="0.35">
      <c r="A16" s="4" t="str" cm="1">
        <f t="array" ref="A16">_xlfn.IFS($B$12=J12,J19,$B$12=J13,J20,$B$12=J14,J21)</f>
        <v>Nombre de pièces (transféré de l'outil d'aide 222 "Caractère abordable des surfaces utilisables")</v>
      </c>
      <c r="B16" s="40"/>
      <c r="D16" s="2" t="str">
        <f>IF($B$12=J14,J24,"")</f>
        <v/>
      </c>
      <c r="F16" s="40"/>
      <c r="J16" s="30" t="s">
        <v>6</v>
      </c>
      <c r="M16" s="3"/>
      <c r="N16" s="3"/>
      <c r="O16" s="3"/>
      <c r="P16" s="3"/>
      <c r="Q16" s="3"/>
      <c r="R16" s="3"/>
      <c r="S16" s="3"/>
    </row>
    <row r="17" spans="1:19" s="2" customFormat="1" ht="26.5" customHeight="1" thickTop="1" thickBot="1" x14ac:dyDescent="0.35">
      <c r="A17" s="2" t="str">
        <f>IF($B$12=J14,J22,"")</f>
        <v/>
      </c>
      <c r="B17" s="40"/>
      <c r="D17" s="2" t="str">
        <f>IF($B$12=J14,J25,"")</f>
        <v/>
      </c>
      <c r="F17" s="40"/>
      <c r="J17" s="30" t="s">
        <v>43</v>
      </c>
      <c r="M17" s="3"/>
      <c r="N17" s="3"/>
      <c r="O17" s="3"/>
      <c r="P17" s="3"/>
      <c r="Q17" s="3"/>
      <c r="R17" s="3"/>
      <c r="S17" s="3"/>
    </row>
    <row r="18" spans="1:19" s="2" customFormat="1" ht="26.5" customHeight="1" thickTop="1" thickBot="1" x14ac:dyDescent="0.35">
      <c r="A18" s="4" t="str">
        <f>IF($B$12=J14,J23,"")</f>
        <v/>
      </c>
      <c r="B18" s="40"/>
      <c r="D18" s="75" t="str">
        <f>IF($B$12=J14,J26,"")</f>
        <v/>
      </c>
      <c r="E18" s="75"/>
      <c r="F18" s="40"/>
      <c r="J18" s="30" t="s">
        <v>77</v>
      </c>
      <c r="M18" s="3"/>
      <c r="N18" s="3"/>
      <c r="O18" s="3"/>
      <c r="P18" s="3"/>
      <c r="Q18" s="3"/>
      <c r="R18" s="3"/>
      <c r="S18" s="3"/>
    </row>
    <row r="19" spans="1:19" s="2" customFormat="1" ht="14.5" thickTop="1" x14ac:dyDescent="0.3">
      <c r="B19" s="35"/>
      <c r="J19" s="2" t="s">
        <v>113</v>
      </c>
      <c r="M19" s="3"/>
      <c r="N19" s="3"/>
      <c r="O19" s="3"/>
      <c r="P19" s="3"/>
      <c r="Q19" s="3"/>
      <c r="R19" s="3"/>
      <c r="S19" s="3"/>
    </row>
    <row r="20" spans="1:19" s="2" customFormat="1" x14ac:dyDescent="0.3">
      <c r="A20" s="2" t="s">
        <v>78</v>
      </c>
      <c r="B20" s="35" t="str" cm="1">
        <f t="array" ref="B20">IFERROR(ROUNDUP(_xlfn.IFS($B$12=$J$12,IF(ISBLANK(B16),"",$B$16),$B$12=$J$13,IF(ISBLANK(B16),"",_xlfn.IFS($E$12=$J$17,$B$16/10*2+$B$16/10*2,$E$12=$J$18,$B$16/10*2+$B$16/10*0.5)),$B$12=$J$14,IF(AND(ISBLANK(B16:B18),ISBLANK(F16:F18)),"",B16/10*1+B17/10*5+B18/10*3+SUM(F16:F18)/10*2)),0),"")</f>
        <v/>
      </c>
      <c r="G20" s="50"/>
      <c r="H20" s="50" t="s">
        <v>79</v>
      </c>
      <c r="I20" s="66" t="str">
        <f>IFERROR(IF(B20=0,1,B14/B20),"")</f>
        <v/>
      </c>
      <c r="J20" s="2" t="s">
        <v>116</v>
      </c>
      <c r="M20" s="3"/>
      <c r="N20" s="3"/>
      <c r="O20" s="3"/>
      <c r="P20" s="3"/>
      <c r="Q20" s="3"/>
      <c r="R20" s="3"/>
      <c r="S20" s="3"/>
    </row>
    <row r="21" spans="1:19" s="2" customFormat="1" x14ac:dyDescent="0.3">
      <c r="J21" s="2" t="s">
        <v>117</v>
      </c>
      <c r="M21" s="3"/>
      <c r="N21" s="3"/>
      <c r="O21" s="3"/>
      <c r="P21" s="3"/>
      <c r="Q21" s="3"/>
      <c r="R21" s="3"/>
      <c r="S21" s="3"/>
    </row>
    <row r="22" spans="1:19" s="2" customFormat="1" x14ac:dyDescent="0.3">
      <c r="A22" s="37" t="s">
        <v>80</v>
      </c>
      <c r="B22" s="41"/>
      <c r="C22" s="41"/>
      <c r="D22" s="42"/>
      <c r="E22" s="42"/>
      <c r="F22" s="43"/>
      <c r="G22" s="43"/>
      <c r="H22" s="44"/>
      <c r="I22" s="44"/>
      <c r="J22" s="2" t="s">
        <v>118</v>
      </c>
      <c r="M22" s="3"/>
      <c r="N22" s="3"/>
      <c r="O22" s="3"/>
      <c r="P22" s="3"/>
      <c r="Q22" s="3"/>
      <c r="R22" s="3"/>
      <c r="S22" s="3"/>
    </row>
    <row r="23" spans="1:19" s="2" customFormat="1" ht="14.5" thickBot="1" x14ac:dyDescent="0.35">
      <c r="J23" s="2" t="s">
        <v>119</v>
      </c>
      <c r="M23" s="3"/>
      <c r="N23" s="3"/>
      <c r="O23" s="3"/>
      <c r="P23" s="3"/>
      <c r="Q23" s="3"/>
      <c r="R23" s="3"/>
      <c r="S23" s="3"/>
    </row>
    <row r="24" spans="1:19" s="2" customFormat="1" ht="23.5" customHeight="1" thickTop="1" thickBot="1" x14ac:dyDescent="0.35">
      <c r="A24" s="76" t="s">
        <v>81</v>
      </c>
      <c r="B24" s="76"/>
      <c r="C24" s="76"/>
      <c r="D24" s="76"/>
      <c r="E24" s="76"/>
      <c r="F24" s="76"/>
      <c r="G24" s="76"/>
      <c r="H24" s="76"/>
      <c r="I24" s="34" t="s">
        <v>6</v>
      </c>
      <c r="J24" s="2" t="s">
        <v>120</v>
      </c>
      <c r="M24" s="3"/>
      <c r="S24" s="3"/>
    </row>
    <row r="25" spans="1:19" s="2" customFormat="1" ht="35.5" customHeight="1" thickTop="1" thickBot="1" x14ac:dyDescent="0.35">
      <c r="A25" s="75" t="s">
        <v>82</v>
      </c>
      <c r="B25" s="75"/>
      <c r="C25" s="75"/>
      <c r="D25" s="75"/>
      <c r="E25" s="75"/>
      <c r="F25" s="75"/>
      <c r="G25" s="75"/>
      <c r="H25" s="75"/>
      <c r="I25" s="34" t="s">
        <v>6</v>
      </c>
      <c r="J25" s="2" t="s">
        <v>121</v>
      </c>
      <c r="M25" s="3"/>
      <c r="S25" s="3"/>
    </row>
    <row r="26" spans="1:19" s="2" customFormat="1" ht="23.5" customHeight="1" thickTop="1" thickBot="1" x14ac:dyDescent="0.35">
      <c r="A26" s="76" t="s">
        <v>84</v>
      </c>
      <c r="B26" s="76"/>
      <c r="C26" s="76"/>
      <c r="D26" s="76"/>
      <c r="E26" s="76"/>
      <c r="F26" s="76"/>
      <c r="G26" s="76"/>
      <c r="H26" s="76"/>
      <c r="I26" s="34" t="s">
        <v>6</v>
      </c>
      <c r="J26" s="2" t="s">
        <v>122</v>
      </c>
      <c r="M26" s="3"/>
      <c r="S26" s="3"/>
    </row>
    <row r="27" spans="1:19" s="2" customFormat="1" ht="23.5" customHeight="1" thickTop="1" thickBot="1" x14ac:dyDescent="0.35">
      <c r="A27" s="76" t="s">
        <v>86</v>
      </c>
      <c r="B27" s="76"/>
      <c r="C27" s="76"/>
      <c r="D27" s="76"/>
      <c r="E27" s="76"/>
      <c r="F27" s="76"/>
      <c r="G27" s="76"/>
      <c r="H27" s="76"/>
      <c r="I27" s="34" t="s">
        <v>6</v>
      </c>
      <c r="J27" s="30"/>
      <c r="M27" s="3"/>
      <c r="S27" s="3"/>
    </row>
    <row r="28" spans="1:19" s="2" customFormat="1" ht="14.5" thickTop="1" x14ac:dyDescent="0.3">
      <c r="M28" s="3"/>
      <c r="S28" s="3"/>
    </row>
    <row r="29" spans="1:19" s="2" customFormat="1" x14ac:dyDescent="0.3">
      <c r="G29" s="51"/>
      <c r="H29" s="50" t="s">
        <v>87</v>
      </c>
      <c r="I29" s="52">
        <f>COUNTIF(I24:I27,M13)</f>
        <v>0</v>
      </c>
      <c r="M29" s="3"/>
      <c r="S29" s="3"/>
    </row>
    <row r="30" spans="1:19" s="2" customFormat="1" x14ac:dyDescent="0.3">
      <c r="M30" s="3"/>
      <c r="S30" s="3"/>
    </row>
    <row r="31" spans="1:19" s="2" customFormat="1" x14ac:dyDescent="0.3">
      <c r="A31" s="25" t="s">
        <v>22</v>
      </c>
      <c r="B31" s="25"/>
      <c r="C31" s="26"/>
      <c r="D31" s="26"/>
      <c r="E31" s="26"/>
      <c r="F31" s="26"/>
      <c r="G31" s="27"/>
      <c r="H31" s="29"/>
      <c r="I31" s="27" t="str">
        <f>J31&amp;" "&amp;IF(OR(J31=0,J31=1),K31,L31)</f>
        <v>0 point</v>
      </c>
      <c r="J31" s="2" cm="1">
        <f t="array" ref="J31">IFERROR(IF(AND(B12=J13,E12=J16),0,_xlfn.IFS(AND($B$14&gt;=$B$20,$I$29=4),2,AND($B$14&gt;=0.8*$B$20,$I$29=4),1,AND($B$14&gt;=$B$20,$I$29&lt;4),1,$B$14&lt;0.8,0,AND($B$14&gt;=0.8*$B$20,$I$29&lt;4),0)),0)</f>
        <v>0</v>
      </c>
      <c r="K31" s="2" t="s">
        <v>109</v>
      </c>
      <c r="L31" s="2" t="s">
        <v>110</v>
      </c>
      <c r="M31" s="3"/>
      <c r="N31" s="3"/>
      <c r="O31" s="3"/>
      <c r="P31" s="3"/>
      <c r="Q31" s="3"/>
      <c r="R31" s="3"/>
      <c r="S31" s="3"/>
    </row>
    <row r="32" spans="1:19" s="2" customFormat="1" x14ac:dyDescent="0.3">
      <c r="A32" s="10"/>
      <c r="B32" s="10"/>
      <c r="C32" s="1"/>
      <c r="D32" s="45"/>
      <c r="E32" s="45"/>
      <c r="F32" s="45"/>
      <c r="G32" s="4"/>
      <c r="H32" s="1"/>
      <c r="I32" s="1"/>
      <c r="M32" s="3"/>
      <c r="N32" s="3"/>
      <c r="O32" s="3"/>
      <c r="P32" s="3"/>
      <c r="Q32" s="3"/>
      <c r="R32" s="3"/>
      <c r="S32" s="3"/>
    </row>
    <row r="33" spans="1:9" s="2" customFormat="1" x14ac:dyDescent="0.35">
      <c r="A33" s="32"/>
      <c r="B33" s="32"/>
      <c r="C33" s="17"/>
      <c r="D33" s="46"/>
      <c r="E33" s="46"/>
      <c r="F33" s="46"/>
      <c r="G33" s="16"/>
      <c r="H33" s="17"/>
      <c r="I33" s="17"/>
    </row>
    <row r="34" spans="1:9" s="2" customFormat="1" ht="28" customHeight="1" thickBot="1" x14ac:dyDescent="0.4">
      <c r="A34" s="18" t="s">
        <v>25</v>
      </c>
      <c r="B34" s="73"/>
      <c r="C34" s="73"/>
      <c r="D34" s="73"/>
      <c r="E34" s="73"/>
      <c r="F34" s="73"/>
      <c r="G34" s="73"/>
      <c r="H34" s="73"/>
      <c r="I34" s="73"/>
    </row>
    <row r="35" spans="1:9" s="2" customFormat="1" ht="14.5" thickTop="1" x14ac:dyDescent="0.35">
      <c r="A35" s="19"/>
      <c r="B35" s="19"/>
      <c r="C35" s="19"/>
      <c r="D35" s="20"/>
      <c r="E35" s="20"/>
      <c r="F35" s="20"/>
      <c r="G35" s="4"/>
      <c r="H35" s="1"/>
      <c r="I35" s="1"/>
    </row>
    <row r="36" spans="1:9" s="2" customFormat="1" ht="16" customHeight="1" x14ac:dyDescent="0.35">
      <c r="A36" s="10" t="s">
        <v>33</v>
      </c>
      <c r="B36" s="68"/>
      <c r="C36" s="68"/>
      <c r="D36" s="68"/>
      <c r="E36" s="68"/>
      <c r="F36" s="68"/>
      <c r="G36" s="68"/>
      <c r="H36" s="68"/>
      <c r="I36" s="68"/>
    </row>
    <row r="37" spans="1:9" s="2" customFormat="1" ht="14.15" customHeight="1" x14ac:dyDescent="0.35">
      <c r="A37" s="21"/>
      <c r="B37" s="21"/>
      <c r="C37" s="6"/>
      <c r="D37" s="7"/>
      <c r="E37" s="7"/>
      <c r="F37" s="7"/>
      <c r="G37" s="22"/>
      <c r="H37" s="6"/>
      <c r="I37" s="6"/>
    </row>
    <row r="38" spans="1:9" x14ac:dyDescent="0.3">
      <c r="A38" s="23"/>
      <c r="B38" s="23"/>
      <c r="C38" s="23"/>
      <c r="D38" s="23"/>
      <c r="E38" s="23"/>
      <c r="F38" s="23"/>
      <c r="G38" s="24"/>
      <c r="H38" s="23"/>
      <c r="I38" s="23"/>
    </row>
  </sheetData>
  <sheetProtection algorithmName="SHA-512" hashValue="6Zbez0kCOBoCBDdB7ajqUhdPzxK1GXhUE/upFjkCFP1oAOPGniMQaoUPVkCYZyIuX9226DDvozx2IcOwL+XZ4g==" saltValue="WisIU5luUR6Hecje2OU0gg==" spinCount="100000" sheet="1" selectLockedCells="1"/>
  <mergeCells count="13">
    <mergeCell ref="B36:I36"/>
    <mergeCell ref="B34:I34"/>
    <mergeCell ref="A8:I8"/>
    <mergeCell ref="B12:C12"/>
    <mergeCell ref="B2:I2"/>
    <mergeCell ref="B4:I4"/>
    <mergeCell ref="E12:G12"/>
    <mergeCell ref="B3:I3"/>
    <mergeCell ref="D18:E18"/>
    <mergeCell ref="A24:H24"/>
    <mergeCell ref="A25:H25"/>
    <mergeCell ref="A26:H26"/>
    <mergeCell ref="A27:H27"/>
  </mergeCells>
  <conditionalFormatting sqref="B14">
    <cfRule type="expression" dxfId="21" priority="1">
      <formula>(A14="")=FALSE</formula>
    </cfRule>
    <cfRule type="expression" dxfId="20" priority="2">
      <formula>A14=""</formula>
    </cfRule>
  </conditionalFormatting>
  <conditionalFormatting sqref="B16:B18">
    <cfRule type="expression" dxfId="19" priority="3">
      <formula>(A16="")=FALSE</formula>
    </cfRule>
    <cfRule type="expression" dxfId="18" priority="4">
      <formula>A16=""</formula>
    </cfRule>
  </conditionalFormatting>
  <conditionalFormatting sqref="E12">
    <cfRule type="expression" dxfId="17" priority="12">
      <formula>$B$12=$J$14</formula>
    </cfRule>
    <cfRule type="expression" dxfId="16" priority="13">
      <formula>$B$12=$J$13</formula>
    </cfRule>
    <cfRule type="expression" dxfId="15" priority="14">
      <formula>$B$12=$J$12</formula>
    </cfRule>
  </conditionalFormatting>
  <conditionalFormatting sqref="F16:F18">
    <cfRule type="expression" dxfId="14" priority="15">
      <formula>(D16="")=FALSE</formula>
    </cfRule>
    <cfRule type="expression" dxfId="13" priority="16">
      <formula>D16=""</formula>
    </cfRule>
  </conditionalFormatting>
  <dataValidations count="4">
    <dataValidation type="list" allowBlank="1" showInputMessage="1" showErrorMessage="1" error="Veuillez sélectionner une réponse dans la liste proposée." sqref="B12:C12" xr:uid="{D21D1FCE-A849-4CDD-BADC-4A1584BF4E1F}">
      <formula1>$J$12:$J$14</formula1>
    </dataValidation>
    <dataValidation type="whole" operator="greaterThanOrEqual" allowBlank="1" showInputMessage="1" showErrorMessage="1" error="Veuillez saisir un chiffre rond." sqref="B14 B16:B18 F16:F18" xr:uid="{8CB4409B-A245-40B3-9036-6097A306766C}">
      <formula1>0</formula1>
    </dataValidation>
    <dataValidation type="list" allowBlank="1" showInputMessage="1" showErrorMessage="1" error="Veuillez sélectionner une réponse dans la liste proposée." sqref="E12:G12" xr:uid="{5DC9E013-E8B7-48E0-8743-A9B5E7461D00}">
      <formula1>IF($B$12=$J$13,$J$16:$J$18)</formula1>
    </dataValidation>
    <dataValidation type="list" allowBlank="1" showInputMessage="1" showErrorMessage="1" error="Veuillez sélectionner une réponse dans la liste proposée." sqref="I24:I27" xr:uid="{765775A2-41CA-4791-A4E5-17E4BB5BA05A}">
      <formula1>$M$12:$M$14</formula1>
    </dataValidation>
  </dataValidations>
  <pageMargins left="0.7" right="0.7" top="0.75" bottom="0.75" header="0.3" footer="0.3"/>
  <pageSetup paperSize="9" scale="48" fitToHeight="0" orientation="portrait" verticalDpi="1200" r:id="rId1"/>
  <headerFooter>
    <oddHeader>&amp;L&amp;"Arial,Standard"&amp;14&amp;K79B51ECritère 335
&amp;"Arial,Fett"Mobilité douce&amp;"Arial,Standard"
Toutes les catégories d’affectation - Outil d’aide - Version 2023.14&amp;R&amp;G</oddHeader>
    <oddFooter>&amp;L&amp;"Arial,Standard"&amp;F&amp;R&amp;"Arial,Standard"Page &amp;P sur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A99B5-AD2E-47F3-949F-0B179DE8DC05}">
  <sheetPr>
    <pageSetUpPr autoPageBreaks="0" fitToPage="1"/>
  </sheetPr>
  <dimension ref="A1:K38"/>
  <sheetViews>
    <sheetView showGridLines="0" view="pageLayout" zoomScale="70" zoomScaleNormal="100" zoomScaleSheetLayoutView="70" zoomScalePageLayoutView="70" workbookViewId="0">
      <selection activeCell="C2" sqref="C2:I2"/>
    </sheetView>
  </sheetViews>
  <sheetFormatPr baseColWidth="10" defaultColWidth="10.81640625" defaultRowHeight="14" x14ac:dyDescent="0.3"/>
  <cols>
    <col min="1" max="1" width="2.453125" style="3" customWidth="1"/>
    <col min="2" max="2" width="37.1796875" style="3" customWidth="1"/>
    <col min="3" max="3" width="10.81640625" style="3" customWidth="1"/>
    <col min="4" max="4" width="3.54296875" style="3" bestFit="1" customWidth="1"/>
    <col min="5" max="5" width="36.1796875" style="3" customWidth="1"/>
    <col min="6" max="6" width="17.1796875" style="3" customWidth="1"/>
    <col min="7" max="7" width="15.54296875" style="3" customWidth="1"/>
    <col min="8" max="8" width="18.81640625" style="3" customWidth="1"/>
    <col min="9" max="9" width="17.81640625" style="3" customWidth="1"/>
    <col min="10" max="11" width="10.81640625" style="3" hidden="1" customWidth="1"/>
    <col min="12" max="12" width="10.81640625" style="3" customWidth="1"/>
    <col min="13" max="16384" width="10.81640625" style="3"/>
  </cols>
  <sheetData>
    <row r="1" spans="1:10" s="2" customFormat="1" ht="10.5" customHeight="1" x14ac:dyDescent="0.35">
      <c r="A1" s="32"/>
      <c r="B1" s="32"/>
      <c r="C1" s="17"/>
      <c r="D1" s="33"/>
      <c r="E1" s="33"/>
      <c r="F1" s="33"/>
      <c r="G1" s="16"/>
      <c r="H1" s="16"/>
      <c r="I1" s="16"/>
    </row>
    <row r="2" spans="1:10" s="11" customFormat="1" ht="15" customHeight="1" thickBot="1" x14ac:dyDescent="0.4">
      <c r="A2" s="60" t="s">
        <v>0</v>
      </c>
      <c r="C2" s="73"/>
      <c r="D2" s="73"/>
      <c r="E2" s="73"/>
      <c r="F2" s="73"/>
      <c r="G2" s="73"/>
      <c r="H2" s="73"/>
      <c r="I2" s="73"/>
    </row>
    <row r="3" spans="1:10" s="11" customFormat="1" ht="15" customHeight="1" thickTop="1" thickBot="1" x14ac:dyDescent="0.4">
      <c r="A3" s="60" t="s">
        <v>2</v>
      </c>
      <c r="C3" s="73"/>
      <c r="D3" s="73"/>
      <c r="E3" s="73"/>
      <c r="F3" s="73"/>
      <c r="G3" s="73"/>
      <c r="H3" s="73"/>
      <c r="I3" s="73"/>
    </row>
    <row r="4" spans="1:10" s="2" customFormat="1" ht="10.5" customHeight="1" thickTop="1" x14ac:dyDescent="0.35">
      <c r="A4" s="6"/>
      <c r="B4" s="6"/>
      <c r="C4" s="6"/>
      <c r="D4" s="7"/>
      <c r="E4" s="7"/>
      <c r="F4" s="8"/>
      <c r="G4" s="9"/>
      <c r="H4" s="7"/>
      <c r="I4" s="8"/>
    </row>
    <row r="5" spans="1:10" s="2" customFormat="1" ht="10.5" customHeight="1" x14ac:dyDescent="0.35">
      <c r="A5" s="10"/>
      <c r="B5" s="10"/>
      <c r="C5" s="1"/>
      <c r="D5" s="5"/>
      <c r="E5" s="5"/>
      <c r="F5" s="5"/>
      <c r="G5" s="4"/>
    </row>
    <row r="6" spans="1:10" s="2" customFormat="1" x14ac:dyDescent="0.35"/>
    <row r="7" spans="1:10" s="28" customFormat="1" ht="15.5" x14ac:dyDescent="0.35">
      <c r="A7" s="69" t="s">
        <v>88</v>
      </c>
      <c r="B7" s="69"/>
      <c r="C7" s="69"/>
      <c r="D7" s="69"/>
      <c r="E7" s="69"/>
      <c r="F7" s="69"/>
      <c r="G7" s="69"/>
      <c r="H7" s="69"/>
      <c r="I7" s="69"/>
    </row>
    <row r="8" spans="1:10" s="2" customFormat="1" ht="14.5" thickBot="1" x14ac:dyDescent="0.4">
      <c r="A8" s="31"/>
      <c r="B8" s="31"/>
      <c r="C8" s="31"/>
      <c r="D8" s="31"/>
      <c r="E8" s="31"/>
      <c r="F8" s="31"/>
      <c r="G8" s="31"/>
      <c r="H8" s="31"/>
      <c r="I8" s="31"/>
      <c r="J8" s="2" t="s">
        <v>4</v>
      </c>
    </row>
    <row r="9" spans="1:10" s="2" customFormat="1" ht="23.5" customHeight="1" thickTop="1" thickBot="1" x14ac:dyDescent="0.4">
      <c r="A9" s="76" t="s">
        <v>89</v>
      </c>
      <c r="B9" s="76"/>
      <c r="C9" s="76"/>
      <c r="D9" s="76"/>
      <c r="E9" s="76"/>
      <c r="F9" s="76"/>
      <c r="G9" s="76"/>
      <c r="H9" s="76"/>
      <c r="I9" s="34" t="s">
        <v>6</v>
      </c>
      <c r="J9" s="2" t="s">
        <v>6</v>
      </c>
    </row>
    <row r="10" spans="1:10" s="2" customFormat="1" ht="23.5" customHeight="1" thickTop="1" thickBot="1" x14ac:dyDescent="0.4">
      <c r="A10" s="76" t="s">
        <v>90</v>
      </c>
      <c r="B10" s="76"/>
      <c r="C10" s="76"/>
      <c r="D10" s="76"/>
      <c r="E10" s="76"/>
      <c r="F10" s="76"/>
      <c r="G10" s="76"/>
      <c r="H10" s="76"/>
      <c r="I10" s="34" t="s">
        <v>6</v>
      </c>
      <c r="J10" s="2" t="s">
        <v>83</v>
      </c>
    </row>
    <row r="11" spans="1:10" s="2" customFormat="1" ht="51" customHeight="1" thickTop="1" thickBot="1" x14ac:dyDescent="0.4">
      <c r="A11" s="75" t="s">
        <v>91</v>
      </c>
      <c r="B11" s="75"/>
      <c r="C11" s="75"/>
      <c r="D11" s="75"/>
      <c r="E11" s="75"/>
      <c r="F11" s="75"/>
      <c r="G11" s="75"/>
      <c r="H11" s="75"/>
      <c r="I11" s="34" t="s">
        <v>6</v>
      </c>
      <c r="J11" s="2" t="s">
        <v>85</v>
      </c>
    </row>
    <row r="12" spans="1:10" s="2" customFormat="1" ht="35.5" customHeight="1" thickTop="1" thickBot="1" x14ac:dyDescent="0.4">
      <c r="A12" s="75" t="s">
        <v>92</v>
      </c>
      <c r="B12" s="75"/>
      <c r="C12" s="75"/>
      <c r="D12" s="75"/>
      <c r="E12" s="75"/>
      <c r="F12" s="75"/>
      <c r="G12" s="75"/>
      <c r="H12" s="75"/>
      <c r="I12" s="34" t="s">
        <v>6</v>
      </c>
    </row>
    <row r="13" spans="1:10" s="2" customFormat="1" ht="35.5" customHeight="1" thickTop="1" thickBot="1" x14ac:dyDescent="0.4">
      <c r="A13" s="75" t="s">
        <v>93</v>
      </c>
      <c r="B13" s="75"/>
      <c r="C13" s="75"/>
      <c r="D13" s="75"/>
      <c r="E13" s="75"/>
      <c r="F13" s="75"/>
      <c r="G13" s="75"/>
      <c r="H13" s="75"/>
      <c r="I13" s="34" t="s">
        <v>6</v>
      </c>
    </row>
    <row r="14" spans="1:10" s="2" customFormat="1" ht="23.5" customHeight="1" thickTop="1" thickBot="1" x14ac:dyDescent="0.4">
      <c r="A14" s="76" t="s">
        <v>94</v>
      </c>
      <c r="B14" s="76"/>
      <c r="C14" s="76"/>
      <c r="D14" s="76"/>
      <c r="E14" s="76"/>
      <c r="F14" s="76"/>
      <c r="G14" s="76"/>
      <c r="H14" s="76"/>
      <c r="I14" s="34" t="s">
        <v>6</v>
      </c>
    </row>
    <row r="15" spans="1:10" s="2" customFormat="1" ht="23.5" customHeight="1" thickTop="1" thickBot="1" x14ac:dyDescent="0.4">
      <c r="A15" s="76" t="s">
        <v>95</v>
      </c>
      <c r="B15" s="76"/>
      <c r="C15" s="76"/>
      <c r="D15" s="76"/>
      <c r="E15" s="76"/>
      <c r="F15" s="76"/>
      <c r="G15" s="76"/>
      <c r="H15" s="76"/>
      <c r="I15" s="34" t="s">
        <v>6</v>
      </c>
    </row>
    <row r="16" spans="1:10" s="2" customFormat="1" ht="23.5" customHeight="1" thickTop="1" thickBot="1" x14ac:dyDescent="0.4">
      <c r="A16" s="76" t="s">
        <v>96</v>
      </c>
      <c r="B16" s="76"/>
      <c r="C16" s="76"/>
      <c r="D16" s="76"/>
      <c r="E16" s="76"/>
      <c r="F16" s="76"/>
      <c r="G16" s="76"/>
      <c r="H16" s="76"/>
      <c r="I16" s="34" t="s">
        <v>6</v>
      </c>
    </row>
    <row r="17" spans="1:11" s="2" customFormat="1" ht="35.5" customHeight="1" thickTop="1" thickBot="1" x14ac:dyDescent="0.4">
      <c r="A17" s="75" t="s">
        <v>97</v>
      </c>
      <c r="B17" s="75"/>
      <c r="C17" s="75"/>
      <c r="D17" s="75"/>
      <c r="E17" s="75"/>
      <c r="F17" s="75"/>
      <c r="G17" s="75"/>
      <c r="H17" s="75"/>
      <c r="I17" s="34" t="s">
        <v>6</v>
      </c>
    </row>
    <row r="18" spans="1:11" s="2" customFormat="1" ht="35.5" customHeight="1" thickTop="1" thickBot="1" x14ac:dyDescent="0.4">
      <c r="A18" s="75" t="s">
        <v>98</v>
      </c>
      <c r="B18" s="75"/>
      <c r="C18" s="75"/>
      <c r="D18" s="75"/>
      <c r="E18" s="75"/>
      <c r="F18" s="75"/>
      <c r="G18" s="75"/>
      <c r="H18" s="75"/>
      <c r="I18" s="34" t="s">
        <v>6</v>
      </c>
    </row>
    <row r="19" spans="1:11" s="2" customFormat="1" ht="35.5" customHeight="1" thickTop="1" thickBot="1" x14ac:dyDescent="0.4">
      <c r="A19" s="75" t="s">
        <v>115</v>
      </c>
      <c r="B19" s="75"/>
      <c r="C19" s="75"/>
      <c r="D19" s="75"/>
      <c r="E19" s="75"/>
      <c r="F19" s="75"/>
      <c r="G19" s="75"/>
      <c r="H19" s="75"/>
      <c r="I19" s="34" t="s">
        <v>6</v>
      </c>
    </row>
    <row r="20" spans="1:11" s="2" customFormat="1" ht="14.5" thickTop="1" x14ac:dyDescent="0.35">
      <c r="A20" s="36"/>
    </row>
    <row r="21" spans="1:11" s="2" customFormat="1" ht="14.15" customHeight="1" x14ac:dyDescent="0.35">
      <c r="A21" s="38" t="s">
        <v>99</v>
      </c>
      <c r="B21" s="38"/>
      <c r="C21" s="38"/>
      <c r="D21" s="38"/>
      <c r="E21" s="38"/>
      <c r="F21" s="38"/>
      <c r="G21" s="38"/>
      <c r="H21" s="38"/>
      <c r="I21" s="38"/>
    </row>
    <row r="22" spans="1:11" s="2" customFormat="1" ht="8.5" customHeight="1" x14ac:dyDescent="0.35"/>
    <row r="23" spans="1:11" s="2" customFormat="1" ht="35.5" customHeight="1" x14ac:dyDescent="0.35">
      <c r="A23" s="39" t="s">
        <v>100</v>
      </c>
      <c r="B23" s="77"/>
      <c r="C23" s="78"/>
      <c r="D23" s="78"/>
      <c r="E23" s="78"/>
      <c r="F23" s="78"/>
      <c r="G23" s="78"/>
      <c r="H23" s="78"/>
      <c r="I23" s="78"/>
    </row>
    <row r="24" spans="1:11" s="2" customFormat="1" x14ac:dyDescent="0.35"/>
    <row r="25" spans="1:11" s="2" customFormat="1" ht="35.5" customHeight="1" x14ac:dyDescent="0.35">
      <c r="A25" s="39" t="s">
        <v>101</v>
      </c>
      <c r="B25" s="77"/>
      <c r="C25" s="78"/>
      <c r="D25" s="78"/>
      <c r="E25" s="78"/>
      <c r="F25" s="78"/>
      <c r="G25" s="78"/>
      <c r="H25" s="78"/>
      <c r="I25" s="78"/>
    </row>
    <row r="26" spans="1:11" s="2" customFormat="1" x14ac:dyDescent="0.35"/>
    <row r="27" spans="1:11" s="2" customFormat="1" ht="35.5" customHeight="1" x14ac:dyDescent="0.35">
      <c r="A27" s="39" t="s">
        <v>102</v>
      </c>
      <c r="B27" s="77"/>
      <c r="C27" s="78"/>
      <c r="D27" s="78"/>
      <c r="E27" s="78"/>
      <c r="F27" s="78"/>
      <c r="G27" s="78"/>
      <c r="H27" s="78"/>
      <c r="I27" s="78"/>
    </row>
    <row r="28" spans="1:11" s="2" customFormat="1" x14ac:dyDescent="0.35"/>
    <row r="29" spans="1:11" s="2" customFormat="1" x14ac:dyDescent="0.35">
      <c r="H29" s="50" t="s">
        <v>103</v>
      </c>
      <c r="I29" s="52">
        <f>COUNTIF(I9:I19,J10)+COUNTA(B23,B25,B27)</f>
        <v>0</v>
      </c>
      <c r="J29" s="2" cm="1">
        <f t="array" ref="J29">_xlfn.IFS($I$29&lt;2,J31,$I$29=2,J32,AND(5&gt;$I$29,$I$29&gt;=3),J33,I29=5,J34,$I$29&gt;5,J35)</f>
        <v>0</v>
      </c>
    </row>
    <row r="30" spans="1:11" s="2" customFormat="1" x14ac:dyDescent="0.35"/>
    <row r="31" spans="1:11" s="2" customFormat="1" x14ac:dyDescent="0.35">
      <c r="A31" s="25" t="s">
        <v>22</v>
      </c>
      <c r="B31" s="25"/>
      <c r="C31" s="26"/>
      <c r="D31" s="26"/>
      <c r="E31" s="26"/>
      <c r="F31" s="27"/>
      <c r="G31" s="27"/>
      <c r="H31" s="29"/>
      <c r="I31" s="27" t="str" cm="1">
        <f t="array" ref="I31">_xlfn.IFS($I$29&lt;2,J31&amp;" "&amp;K31,$I$29=2,J32&amp;" "&amp;K32,AND(5&gt;$I$29,$I$29&gt;=3),J33&amp;" "&amp;K33,I29=5,J34&amp;" "&amp;K34,$I$29&gt;5,J35&amp;" "&amp;K35)</f>
        <v>0 point</v>
      </c>
      <c r="J31" s="2">
        <v>0</v>
      </c>
      <c r="K31" s="2" t="s">
        <v>109</v>
      </c>
    </row>
    <row r="32" spans="1:11" s="2" customFormat="1" x14ac:dyDescent="0.35">
      <c r="A32" s="12"/>
      <c r="B32" s="12"/>
      <c r="C32" s="13"/>
      <c r="D32" s="14"/>
      <c r="E32" s="14"/>
      <c r="F32" s="15"/>
      <c r="G32" s="4"/>
      <c r="H32" s="1"/>
      <c r="I32" s="1"/>
      <c r="J32" s="2">
        <v>0.5</v>
      </c>
      <c r="K32" s="2" t="s">
        <v>110</v>
      </c>
    </row>
    <row r="33" spans="1:11" s="2" customFormat="1" x14ac:dyDescent="0.35">
      <c r="A33" s="32"/>
      <c r="B33" s="17"/>
      <c r="C33" s="46"/>
      <c r="D33" s="33"/>
      <c r="E33" s="33"/>
      <c r="F33" s="47"/>
      <c r="G33" s="17"/>
      <c r="H33" s="47"/>
      <c r="I33" s="47"/>
      <c r="J33" s="2">
        <v>1</v>
      </c>
      <c r="K33" s="2" t="s">
        <v>109</v>
      </c>
    </row>
    <row r="34" spans="1:11" s="2" customFormat="1" ht="32.15" customHeight="1" x14ac:dyDescent="0.35">
      <c r="A34" s="79" t="s">
        <v>25</v>
      </c>
      <c r="B34" s="79"/>
      <c r="C34" s="70"/>
      <c r="D34" s="70"/>
      <c r="E34" s="70"/>
      <c r="F34" s="70"/>
      <c r="G34" s="70"/>
      <c r="H34" s="70"/>
      <c r="I34" s="70"/>
      <c r="J34" s="2">
        <v>1.5</v>
      </c>
      <c r="K34" s="2" t="s">
        <v>110</v>
      </c>
    </row>
    <row r="35" spans="1:11" s="2" customFormat="1" x14ac:dyDescent="0.35">
      <c r="A35" s="19"/>
      <c r="B35" s="19"/>
      <c r="C35" s="20"/>
      <c r="D35" s="20"/>
      <c r="E35" s="20"/>
      <c r="F35" s="49"/>
      <c r="G35" s="1"/>
      <c r="J35" s="2">
        <v>2</v>
      </c>
      <c r="K35" s="2" t="s">
        <v>110</v>
      </c>
    </row>
    <row r="36" spans="1:11" s="2" customFormat="1" ht="16" customHeight="1" x14ac:dyDescent="0.35">
      <c r="A36" s="80" t="s">
        <v>33</v>
      </c>
      <c r="B36" s="80"/>
      <c r="C36" s="68"/>
      <c r="D36" s="68"/>
      <c r="E36" s="68"/>
      <c r="F36" s="68"/>
      <c r="G36" s="68"/>
      <c r="H36" s="68"/>
      <c r="I36" s="68"/>
    </row>
    <row r="37" spans="1:11" s="2" customFormat="1" ht="14.15" customHeight="1" x14ac:dyDescent="0.35">
      <c r="A37" s="21"/>
      <c r="B37" s="6"/>
      <c r="C37" s="7"/>
      <c r="D37" s="8"/>
      <c r="E37" s="8"/>
      <c r="F37" s="48"/>
      <c r="G37" s="6"/>
      <c r="H37" s="48"/>
      <c r="I37" s="48"/>
    </row>
    <row r="38" spans="1:11" x14ac:dyDescent="0.3">
      <c r="A38" s="23"/>
      <c r="B38" s="23"/>
      <c r="C38" s="23"/>
      <c r="D38" s="23"/>
      <c r="E38" s="23"/>
      <c r="F38" s="23"/>
      <c r="G38" s="24"/>
      <c r="H38" s="23"/>
      <c r="I38" s="23"/>
    </row>
  </sheetData>
  <sheetProtection algorithmName="SHA-512" hashValue="GRuQelfrjwdFvv8RKkXeJdqIppmjeu4yH7SvV86Q+6YY+/BhZtAm+8ViVa+ed9INeuq4nB/25mOIgYX3N+kSqg==" saltValue="MyF9Rn2xgLKxysW5/2zdgA==" spinCount="100000" sheet="1" objects="1" scenarios="1" selectLockedCells="1"/>
  <mergeCells count="21">
    <mergeCell ref="A36:B36"/>
    <mergeCell ref="A14:H14"/>
    <mergeCell ref="A15:H15"/>
    <mergeCell ref="A16:H16"/>
    <mergeCell ref="A17:H17"/>
    <mergeCell ref="C34:I34"/>
    <mergeCell ref="C36:I36"/>
    <mergeCell ref="C2:I2"/>
    <mergeCell ref="C3:I3"/>
    <mergeCell ref="A7:I7"/>
    <mergeCell ref="A9:H9"/>
    <mergeCell ref="A10:H10"/>
    <mergeCell ref="A11:H11"/>
    <mergeCell ref="A12:H12"/>
    <mergeCell ref="A13:H13"/>
    <mergeCell ref="B27:I27"/>
    <mergeCell ref="A34:B34"/>
    <mergeCell ref="B23:I23"/>
    <mergeCell ref="B25:I25"/>
    <mergeCell ref="A18:H18"/>
    <mergeCell ref="A19:H19"/>
  </mergeCells>
  <dataValidations count="1">
    <dataValidation type="list" allowBlank="1" showInputMessage="1" showErrorMessage="1" sqref="I9:I19" xr:uid="{C7BDA76B-5F8E-430C-BDCE-6485139944D9}">
      <formula1>$J$9:$J$11</formula1>
    </dataValidation>
  </dataValidations>
  <pageMargins left="0.7" right="0.7" top="0.85178571428571426" bottom="0.75" header="0.3" footer="0.3"/>
  <pageSetup paperSize="9" scale="55" fitToHeight="0" orientation="portrait" verticalDpi="1200" r:id="rId1"/>
  <headerFooter>
    <oddHeader>&amp;L&amp;"Arial,Standard"&amp;14&amp;K79B51ECritère 335
&amp;"Arial,Fett"Mobilité douce&amp;"Arial,Standard"
Toutes les catégories d’affectation - Outil d’aide - Version 2023.14&amp;R&amp;G</oddHeader>
    <oddFooter>&amp;L&amp;"Arial,Standard"&amp;F&amp;R&amp;"Arial,Standard"Page &amp;P sur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607DA-5AFF-42C1-9C5E-3ABAC72978D1}">
  <sheetPr>
    <pageSetUpPr autoPageBreaks="0" fitToPage="1"/>
  </sheetPr>
  <dimension ref="A1:J45"/>
  <sheetViews>
    <sheetView showGridLines="0" view="pageLayout" zoomScale="90" zoomScaleNormal="100" zoomScaleSheetLayoutView="115" zoomScalePageLayoutView="90" workbookViewId="0">
      <selection activeCell="B2" sqref="B2:F2"/>
    </sheetView>
  </sheetViews>
  <sheetFormatPr baseColWidth="10" defaultColWidth="10.81640625" defaultRowHeight="14" x14ac:dyDescent="0.3"/>
  <cols>
    <col min="1" max="1" width="34" style="3" customWidth="1"/>
    <col min="2" max="2" width="17.1796875" style="3" customWidth="1"/>
    <col min="3" max="3" width="10.453125" style="3" customWidth="1"/>
    <col min="4" max="4" width="12.7265625" style="3" customWidth="1"/>
    <col min="5" max="5" width="34.1796875" style="3" customWidth="1"/>
    <col min="6" max="6" width="8.453125" style="3" customWidth="1"/>
    <col min="7" max="9" width="10.81640625" style="3" hidden="1" customWidth="1"/>
    <col min="10" max="16384" width="10.81640625" style="3"/>
  </cols>
  <sheetData>
    <row r="1" spans="1:9" s="2" customFormat="1" ht="10.5" customHeight="1" thickBot="1" x14ac:dyDescent="0.4">
      <c r="A1" s="32"/>
      <c r="B1" s="17"/>
      <c r="C1" s="17"/>
      <c r="D1" s="33"/>
      <c r="E1" s="33"/>
      <c r="F1" s="16"/>
    </row>
    <row r="2" spans="1:9" s="11" customFormat="1" ht="15" customHeight="1" thickTop="1" thickBot="1" x14ac:dyDescent="0.4">
      <c r="A2" s="60" t="s">
        <v>0</v>
      </c>
      <c r="B2" s="67"/>
      <c r="C2" s="67"/>
      <c r="D2" s="67"/>
      <c r="E2" s="67"/>
      <c r="F2" s="67"/>
    </row>
    <row r="3" spans="1:9" s="11" customFormat="1" ht="15" customHeight="1" thickTop="1" thickBot="1" x14ac:dyDescent="0.4">
      <c r="A3" s="60" t="s">
        <v>2</v>
      </c>
      <c r="B3" s="67"/>
      <c r="C3" s="67"/>
      <c r="D3" s="67"/>
      <c r="E3" s="67"/>
      <c r="F3" s="67"/>
    </row>
    <row r="4" spans="1:9" s="2" customFormat="1" ht="10.5" customHeight="1" thickTop="1" x14ac:dyDescent="0.35">
      <c r="A4" s="6"/>
      <c r="B4" s="6"/>
      <c r="C4" s="6"/>
      <c r="D4" s="7"/>
      <c r="E4" s="7"/>
      <c r="F4" s="9"/>
    </row>
    <row r="5" spans="1:9" s="2" customFormat="1" ht="10.5" customHeight="1" x14ac:dyDescent="0.35">
      <c r="A5" s="10"/>
      <c r="B5" s="1"/>
      <c r="C5" s="1"/>
      <c r="D5" s="5"/>
      <c r="E5" s="5"/>
      <c r="F5" s="4"/>
    </row>
    <row r="6" spans="1:9" s="2" customFormat="1" x14ac:dyDescent="0.35"/>
    <row r="7" spans="1:9" s="2" customFormat="1" x14ac:dyDescent="0.35">
      <c r="A7" s="37" t="s">
        <v>104</v>
      </c>
      <c r="B7" s="37"/>
      <c r="C7" s="37"/>
      <c r="D7" s="37"/>
      <c r="E7" s="37"/>
      <c r="F7" s="37"/>
    </row>
    <row r="8" spans="1:9" s="62" customFormat="1" x14ac:dyDescent="0.3">
      <c r="A8" s="61"/>
      <c r="B8" s="61"/>
      <c r="C8" s="61"/>
    </row>
    <row r="9" spans="1:9" s="62" customFormat="1" x14ac:dyDescent="0.3">
      <c r="A9" s="3" t="s">
        <v>3</v>
      </c>
      <c r="B9" s="3"/>
      <c r="C9" s="3"/>
      <c r="D9" s="3"/>
      <c r="E9" s="3"/>
      <c r="F9" s="63" t="str">
        <f>'Grandeur mesurée 1'!J22</f>
        <v>0 point</v>
      </c>
      <c r="G9" s="3">
        <f>'Grandeur mesurée 1'!L16</f>
        <v>0</v>
      </c>
      <c r="H9" s="3"/>
      <c r="I9" s="64"/>
    </row>
    <row r="10" spans="1:9" s="62" customFormat="1" x14ac:dyDescent="0.3">
      <c r="A10" s="3" t="s">
        <v>72</v>
      </c>
      <c r="B10" s="3"/>
      <c r="C10" s="3"/>
      <c r="D10" s="3"/>
      <c r="E10" s="3"/>
      <c r="F10" s="63" t="str">
        <f>'Grandeur mesurée 2'!I31</f>
        <v>0 point</v>
      </c>
      <c r="G10" s="3">
        <f>'Grandeur mesurée 2'!J31</f>
        <v>0</v>
      </c>
      <c r="H10" s="3"/>
    </row>
    <row r="11" spans="1:9" s="62" customFormat="1" x14ac:dyDescent="0.3">
      <c r="A11" s="3" t="s">
        <v>88</v>
      </c>
      <c r="B11" s="3"/>
      <c r="C11" s="3"/>
      <c r="D11" s="3"/>
      <c r="E11" s="3"/>
      <c r="F11" s="63" t="str">
        <f>'Grandeur mesurée 3'!I31</f>
        <v>0 point</v>
      </c>
      <c r="G11" s="2">
        <f>'Grandeur mesurée 3'!J31</f>
        <v>0</v>
      </c>
      <c r="H11" s="2" t="s">
        <v>109</v>
      </c>
      <c r="I11" s="2" t="s">
        <v>110</v>
      </c>
    </row>
    <row r="12" spans="1:9" s="62" customFormat="1" x14ac:dyDescent="0.3">
      <c r="A12" s="61"/>
      <c r="B12" s="61"/>
      <c r="C12" s="61"/>
      <c r="F12" s="63"/>
    </row>
    <row r="13" spans="1:9" s="62" customFormat="1" x14ac:dyDescent="0.3">
      <c r="A13" s="25" t="s">
        <v>114</v>
      </c>
      <c r="B13" s="26"/>
      <c r="C13" s="26"/>
      <c r="D13" s="26"/>
      <c r="E13" s="26"/>
      <c r="F13" s="29" t="str">
        <f>G13&amp;" "&amp;IF(OR(G13=0,G13=1),H11,I11)</f>
        <v>0 point</v>
      </c>
      <c r="G13" s="62">
        <f>SUM(G9:G11)</f>
        <v>0</v>
      </c>
    </row>
    <row r="14" spans="1:9" s="2" customFormat="1" x14ac:dyDescent="0.35">
      <c r="A14" s="10"/>
      <c r="B14" s="1"/>
      <c r="C14" s="1"/>
      <c r="D14" s="45"/>
      <c r="E14" s="45"/>
      <c r="F14" s="4"/>
    </row>
    <row r="15" spans="1:9" s="2" customFormat="1" x14ac:dyDescent="0.35">
      <c r="A15" s="32"/>
      <c r="B15" s="46"/>
      <c r="C15" s="46"/>
      <c r="D15" s="33"/>
      <c r="E15" s="33"/>
      <c r="F15" s="17"/>
    </row>
    <row r="16" spans="1:9" s="2" customFormat="1" ht="28" x14ac:dyDescent="0.35">
      <c r="A16" s="18" t="s">
        <v>25</v>
      </c>
      <c r="B16" s="70"/>
      <c r="C16" s="70"/>
      <c r="D16" s="70"/>
      <c r="E16" s="70"/>
      <c r="F16" s="70"/>
    </row>
    <row r="17" spans="1:10" s="2" customFormat="1" x14ac:dyDescent="0.35">
      <c r="A17" s="19"/>
      <c r="B17" s="20"/>
      <c r="C17" s="20"/>
      <c r="D17" s="20"/>
      <c r="E17" s="20"/>
      <c r="F17" s="1"/>
    </row>
    <row r="18" spans="1:10" s="2" customFormat="1" x14ac:dyDescent="0.35">
      <c r="A18" s="10" t="s">
        <v>33</v>
      </c>
      <c r="B18" s="68"/>
      <c r="C18" s="68"/>
      <c r="D18" s="68"/>
      <c r="E18" s="68"/>
      <c r="F18" s="68"/>
    </row>
    <row r="19" spans="1:10" s="2" customFormat="1" x14ac:dyDescent="0.35">
      <c r="A19" s="21"/>
      <c r="B19" s="7"/>
      <c r="C19" s="7"/>
      <c r="D19" s="8"/>
      <c r="E19" s="8"/>
      <c r="F19" s="6"/>
    </row>
    <row r="20" spans="1:10" s="2" customFormat="1" x14ac:dyDescent="0.3">
      <c r="A20" s="23"/>
      <c r="B20" s="23"/>
      <c r="C20" s="23"/>
      <c r="D20" s="23"/>
      <c r="E20" s="23"/>
      <c r="F20" s="24"/>
    </row>
    <row r="21" spans="1:10" s="2" customFormat="1" x14ac:dyDescent="0.3">
      <c r="A21" s="3"/>
      <c r="B21" s="3"/>
      <c r="C21" s="3"/>
      <c r="D21" s="3"/>
      <c r="E21" s="3"/>
      <c r="F21" s="3"/>
    </row>
    <row r="22" spans="1:10" s="2" customFormat="1" x14ac:dyDescent="0.3">
      <c r="A22" s="3"/>
      <c r="B22" s="3"/>
      <c r="C22" s="3"/>
      <c r="D22" s="3"/>
      <c r="E22" s="3"/>
      <c r="F22" s="3"/>
    </row>
    <row r="23" spans="1:10" s="2" customFormat="1" x14ac:dyDescent="0.3">
      <c r="A23" s="3"/>
      <c r="B23" s="3"/>
      <c r="C23" s="3"/>
      <c r="D23" s="3"/>
      <c r="E23" s="3"/>
      <c r="F23" s="3"/>
    </row>
    <row r="24" spans="1:10" s="2" customFormat="1" x14ac:dyDescent="0.3">
      <c r="A24" s="3"/>
      <c r="B24" s="3"/>
      <c r="C24" s="3"/>
      <c r="F24" s="3"/>
    </row>
    <row r="25" spans="1:10" s="2" customFormat="1" x14ac:dyDescent="0.3">
      <c r="A25" s="3"/>
      <c r="B25" s="3"/>
      <c r="C25" s="3"/>
      <c r="D25" s="3"/>
      <c r="E25" s="3"/>
      <c r="F25" s="3"/>
    </row>
    <row r="26" spans="1:10" s="2" customFormat="1" x14ac:dyDescent="0.3">
      <c r="B26" s="3"/>
      <c r="C26" s="3"/>
      <c r="D26" s="3"/>
      <c r="E26" s="3"/>
      <c r="F26" s="3"/>
      <c r="G26" s="3"/>
      <c r="H26" s="3"/>
      <c r="I26" s="3"/>
      <c r="J26" s="3"/>
    </row>
    <row r="27" spans="1:10" s="2" customFormat="1" x14ac:dyDescent="0.3">
      <c r="B27" s="3"/>
      <c r="C27" s="3"/>
      <c r="D27" s="3"/>
      <c r="E27" s="3"/>
      <c r="F27" s="3"/>
      <c r="G27" s="3"/>
      <c r="H27" s="3"/>
      <c r="I27" s="3"/>
      <c r="J27" s="3"/>
    </row>
    <row r="28" spans="1:10" s="2" customFormat="1" x14ac:dyDescent="0.3">
      <c r="B28" s="3"/>
      <c r="C28" s="3"/>
      <c r="D28" s="3"/>
      <c r="E28" s="3"/>
      <c r="F28" s="3"/>
      <c r="G28" s="3"/>
      <c r="H28" s="3"/>
      <c r="I28" s="3"/>
      <c r="J28" s="3"/>
    </row>
    <row r="29" spans="1:10" s="2" customFormat="1" x14ac:dyDescent="0.3">
      <c r="A29" s="3"/>
      <c r="B29" s="3"/>
      <c r="C29" s="3"/>
      <c r="D29" s="3"/>
      <c r="E29" s="3"/>
      <c r="F29" s="3"/>
    </row>
    <row r="30" spans="1:10" s="2" customFormat="1" x14ac:dyDescent="0.3">
      <c r="A30" s="3"/>
      <c r="B30" s="3"/>
      <c r="C30" s="3"/>
      <c r="D30" s="3"/>
      <c r="E30" s="3"/>
      <c r="F30" s="3"/>
    </row>
    <row r="31" spans="1:10" s="2" customFormat="1" x14ac:dyDescent="0.3">
      <c r="A31" s="3"/>
      <c r="B31" s="3"/>
      <c r="C31" s="3"/>
      <c r="D31" s="3"/>
      <c r="E31" s="3"/>
      <c r="F31" s="3"/>
    </row>
    <row r="32" spans="1:10" s="2" customFormat="1" x14ac:dyDescent="0.3">
      <c r="A32" s="3"/>
      <c r="B32" s="3"/>
      <c r="C32" s="3"/>
      <c r="D32" s="3"/>
      <c r="E32" s="3"/>
      <c r="F32" s="3"/>
    </row>
    <row r="33" spans="1:7" s="2" customFormat="1" x14ac:dyDescent="0.3">
      <c r="A33" s="3"/>
      <c r="B33" s="3"/>
      <c r="C33" s="3"/>
      <c r="D33" s="3"/>
      <c r="E33" s="3"/>
      <c r="F33" s="3"/>
    </row>
    <row r="34" spans="1:7" s="2" customFormat="1" x14ac:dyDescent="0.3">
      <c r="A34" s="3"/>
      <c r="B34" s="3"/>
      <c r="C34" s="3"/>
      <c r="D34" s="3"/>
      <c r="E34" s="3"/>
      <c r="F34" s="3"/>
    </row>
    <row r="35" spans="1:7" s="2" customFormat="1" x14ac:dyDescent="0.3">
      <c r="A35" s="3"/>
      <c r="B35" s="3"/>
      <c r="C35" s="3"/>
      <c r="D35" s="3"/>
      <c r="E35" s="3"/>
      <c r="F35" s="3"/>
    </row>
    <row r="36" spans="1:7" s="2" customFormat="1" x14ac:dyDescent="0.3">
      <c r="A36" s="3"/>
      <c r="B36" s="3"/>
      <c r="C36" s="3"/>
      <c r="D36" s="3"/>
      <c r="E36" s="3"/>
      <c r="F36" s="3"/>
    </row>
    <row r="37" spans="1:7" s="2" customFormat="1" x14ac:dyDescent="0.3">
      <c r="A37" s="3"/>
      <c r="B37" s="3"/>
      <c r="C37" s="3"/>
      <c r="D37" s="3"/>
      <c r="E37" s="3"/>
      <c r="F37" s="3"/>
    </row>
    <row r="38" spans="1:7" s="2" customFormat="1" x14ac:dyDescent="0.3">
      <c r="A38" s="3"/>
      <c r="B38" s="3"/>
      <c r="C38" s="3"/>
      <c r="D38" s="3"/>
      <c r="E38" s="3"/>
      <c r="F38" s="3"/>
    </row>
    <row r="39" spans="1:7" s="2" customFormat="1" x14ac:dyDescent="0.3">
      <c r="A39" s="3"/>
      <c r="B39" s="3"/>
      <c r="C39" s="3"/>
      <c r="D39" s="3"/>
      <c r="E39" s="3"/>
      <c r="F39" s="3"/>
    </row>
    <row r="40" spans="1:7" s="2" customFormat="1" x14ac:dyDescent="0.3">
      <c r="A40" s="3"/>
      <c r="B40" s="3"/>
      <c r="C40" s="3"/>
      <c r="D40" s="3"/>
      <c r="E40" s="3"/>
      <c r="F40" s="3"/>
    </row>
    <row r="41" spans="1:7" s="2" customFormat="1" ht="32.15" customHeight="1" x14ac:dyDescent="0.3">
      <c r="A41" s="3"/>
      <c r="B41" s="3"/>
      <c r="C41" s="3"/>
      <c r="D41" s="3"/>
      <c r="E41" s="3"/>
      <c r="F41" s="3"/>
    </row>
    <row r="42" spans="1:7" s="2" customFormat="1" x14ac:dyDescent="0.3">
      <c r="A42" s="3"/>
      <c r="B42" s="3"/>
      <c r="C42" s="3"/>
      <c r="D42" s="3"/>
      <c r="E42" s="3"/>
      <c r="F42" s="3"/>
    </row>
    <row r="43" spans="1:7" s="2" customFormat="1" ht="16" customHeight="1" x14ac:dyDescent="0.3">
      <c r="A43" s="3"/>
      <c r="B43" s="3"/>
      <c r="C43" s="3"/>
      <c r="D43" s="3"/>
      <c r="E43" s="3"/>
      <c r="F43" s="3"/>
    </row>
    <row r="44" spans="1:7" s="2" customFormat="1" ht="14.15" customHeight="1" x14ac:dyDescent="0.3">
      <c r="A44" s="3"/>
      <c r="B44" s="3"/>
      <c r="C44" s="3"/>
      <c r="D44" s="3"/>
      <c r="E44" s="3"/>
      <c r="F44" s="3"/>
    </row>
    <row r="45" spans="1:7" x14ac:dyDescent="0.3">
      <c r="G45" s="2"/>
    </row>
  </sheetData>
  <sheetProtection algorithmName="SHA-512" hashValue="W5XAMPzbx3BsWnqJwHfgxRigI+dsWIygxxVw0/U8uE4ekk8wcUbxUlwd9KGKUw/W+GsXU3M28PD9nuJdJA27sA==" saltValue="z8f9m14mhcrwGE5iUsoiCA==" spinCount="100000" sheet="1" selectLockedCells="1"/>
  <mergeCells count="4">
    <mergeCell ref="B2:F2"/>
    <mergeCell ref="B3:F3"/>
    <mergeCell ref="B16:F16"/>
    <mergeCell ref="B18:F18"/>
  </mergeCells>
  <dataValidations disablePrompts="1" count="1">
    <dataValidation type="date" operator="greaterThanOrEqual" allowBlank="1" showInputMessage="1" showErrorMessage="1" error="Veuillez saisir la date au format JJ.MM.AAAA." sqref="B18:F18" xr:uid="{376DD354-C568-479D-ACFC-C56A385E986D}">
      <formula1>36526</formula1>
    </dataValidation>
  </dataValidations>
  <pageMargins left="0.7" right="0.7" top="0.99750000000000005" bottom="0.75" header="0.3" footer="0.3"/>
  <pageSetup paperSize="9" scale="75" fitToHeight="0" orientation="portrait" verticalDpi="1200" r:id="rId1"/>
  <headerFooter>
    <oddHeader>&amp;L&amp;"Arial,Standard"&amp;14&amp;K79B51ECritère 335
&amp;"Arial,Fett"Mobilité douce&amp;"Arial,Standard"
Toutes les catégories d’affectation - Outil d’aide - Version 2023.14&amp;C&amp;"Arial,Standard"&amp;14
&amp;R&amp;G</oddHeader>
    <oddFooter>&amp;L&amp;"Arial,Standard"&amp;F&amp;R&amp;"Arial,Standard"Page &amp;P sur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7625A1-2928-40BA-B470-326BCA62329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Grandeur mesurée 1</vt:lpstr>
      <vt:lpstr>Grandeur mesurée 2</vt:lpstr>
      <vt:lpstr>Grandeur mesurée 3</vt:lpstr>
      <vt:lpstr>Résultat</vt:lpstr>
      <vt:lpstr>'Grandeur mesurée 1'!Druckbereich</vt:lpstr>
      <vt:lpstr>'Grandeur mesurée 2'!Druckbereich</vt:lpstr>
      <vt:lpstr>'Grandeur mesurée 3'!Druckbereich</vt:lpstr>
      <vt:lpstr>Résultat!Druckbereich</vt:lpstr>
    </vt:vector>
  </TitlesOfParts>
  <Company>Amstein Walthert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Meyenburg Jana</dc:creator>
  <cp:lastModifiedBy>von Meyenburg Jana</cp:lastModifiedBy>
  <cp:lastPrinted>2024-04-26T06:04:51Z</cp:lastPrinted>
  <dcterms:created xsi:type="dcterms:W3CDTF">2023-02-16T08:41:50Z</dcterms:created>
  <dcterms:modified xsi:type="dcterms:W3CDTF">2026-03-31T09:02:39Z</dcterms:modified>
</cp:coreProperties>
</file>